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0" yWindow="75" windowWidth="7350" windowHeight="9060" firstSheet="7" activeTab="7"/>
  </bookViews>
  <sheets>
    <sheet name="PPXLFunctions" sheetId="2" state="veryHidden" r:id="rId1"/>
    <sheet name="PPXLOpen" sheetId="11" state="veryHidden" r:id="rId2"/>
    <sheet name="PPXLSaveData0" sheetId="22" state="veryHidden" r:id="rId3"/>
    <sheet name="PPXLSaveData1" sheetId="23" state="veryHidden" r:id="rId4"/>
    <sheet name="PPXLSaveData2" sheetId="24" state="veryHidden" r:id="rId5"/>
    <sheet name="PPXLSaveData3" sheetId="25" state="veryHidden" r:id="rId6"/>
    <sheet name="PPXLSaveData4" sheetId="26" state="veryHidden" r:id="rId7"/>
    <sheet name="Table" sheetId="1" r:id="rId8"/>
    <sheet name="Schools" sheetId="5" r:id="rId9"/>
    <sheet name="Instructions" sheetId="4" r:id="rId10"/>
  </sheets>
  <definedNames>
    <definedName name="_xlnm.Print_Area" localSheetId="7">Table!$A$1:$P$46</definedName>
  </definedNames>
  <calcPr calcId="145621"/>
</workbook>
</file>

<file path=xl/calcChain.xml><?xml version="1.0" encoding="utf-8"?>
<calcChain xmlns="http://schemas.openxmlformats.org/spreadsheetml/2006/main">
  <c r="B4" i="1" l="1"/>
  <c r="C4" i="1"/>
  <c r="D4" i="1"/>
  <c r="E4" i="1"/>
  <c r="F4" i="1"/>
  <c r="G4" i="1"/>
  <c r="H4" i="1"/>
  <c r="I4" i="1"/>
  <c r="J4" i="1"/>
  <c r="K4" i="1"/>
  <c r="L4" i="1"/>
  <c r="M4" i="1"/>
  <c r="N4" i="1"/>
  <c r="B6" i="1"/>
  <c r="C6" i="1"/>
  <c r="D6" i="1"/>
  <c r="E6" i="1"/>
  <c r="F6" i="1"/>
  <c r="G6" i="1"/>
  <c r="H6" i="1"/>
  <c r="I6" i="1"/>
  <c r="J6" i="1"/>
  <c r="K6" i="1"/>
  <c r="L6" i="1"/>
  <c r="M6" i="1"/>
  <c r="N6" i="1"/>
  <c r="B8" i="1"/>
  <c r="B9" i="1"/>
  <c r="B10" i="1"/>
  <c r="B11" i="1"/>
  <c r="B12" i="1"/>
  <c r="B13" i="1"/>
  <c r="B14" i="1"/>
  <c r="B15" i="1"/>
  <c r="B16" i="1"/>
  <c r="B17" i="1"/>
  <c r="B18" i="1"/>
  <c r="B19" i="1"/>
  <c r="C7" i="1"/>
  <c r="D7" i="1"/>
  <c r="E7" i="1"/>
  <c r="F7" i="1"/>
  <c r="G7" i="1"/>
  <c r="H7" i="1"/>
  <c r="I7" i="1"/>
  <c r="J7" i="1"/>
  <c r="K7" i="1"/>
  <c r="L7" i="1"/>
  <c r="M7" i="1"/>
  <c r="N7" i="1"/>
  <c r="C8" i="1"/>
  <c r="D8" i="1"/>
  <c r="E8" i="1"/>
  <c r="F8" i="1"/>
  <c r="G8" i="1"/>
  <c r="H8" i="1"/>
  <c r="I8" i="1"/>
  <c r="J8" i="1"/>
  <c r="K8" i="1"/>
  <c r="L8" i="1"/>
  <c r="M8" i="1"/>
  <c r="N8" i="1"/>
  <c r="C9" i="1"/>
  <c r="D9" i="1"/>
  <c r="E9" i="1"/>
  <c r="F9" i="1"/>
  <c r="G9" i="1"/>
  <c r="H9" i="1"/>
  <c r="I9" i="1"/>
  <c r="J9" i="1"/>
  <c r="K9" i="1"/>
  <c r="L9" i="1"/>
  <c r="M9" i="1"/>
  <c r="N9" i="1"/>
  <c r="C10" i="1"/>
  <c r="D10" i="1"/>
  <c r="E10" i="1"/>
  <c r="F10" i="1"/>
  <c r="G10" i="1"/>
  <c r="H10" i="1"/>
  <c r="I10" i="1"/>
  <c r="J10" i="1"/>
  <c r="K10" i="1"/>
  <c r="L10" i="1"/>
  <c r="M10" i="1"/>
  <c r="N10" i="1"/>
  <c r="C11" i="1"/>
  <c r="D11" i="1"/>
  <c r="E11" i="1"/>
  <c r="F11" i="1"/>
  <c r="G11" i="1"/>
  <c r="H11" i="1"/>
  <c r="I11" i="1"/>
  <c r="J11" i="1"/>
  <c r="K11" i="1"/>
  <c r="L11" i="1"/>
  <c r="M11" i="1"/>
  <c r="N11" i="1"/>
  <c r="C12" i="1"/>
  <c r="D12" i="1"/>
  <c r="E12" i="1"/>
  <c r="F12" i="1"/>
  <c r="G12" i="1"/>
  <c r="H12" i="1"/>
  <c r="I12" i="1"/>
  <c r="J12" i="1"/>
  <c r="K12" i="1"/>
  <c r="L12" i="1"/>
  <c r="M12" i="1"/>
  <c r="N12" i="1"/>
  <c r="C13" i="1"/>
  <c r="D13" i="1"/>
  <c r="E13" i="1"/>
  <c r="F13" i="1"/>
  <c r="G13" i="1"/>
  <c r="H13" i="1"/>
  <c r="I13" i="1"/>
  <c r="J13" i="1"/>
  <c r="K13" i="1"/>
  <c r="L13" i="1"/>
  <c r="M13" i="1"/>
  <c r="N13" i="1"/>
  <c r="C14" i="1"/>
  <c r="D14" i="1"/>
  <c r="E14" i="1"/>
  <c r="F14" i="1"/>
  <c r="G14" i="1"/>
  <c r="H14" i="1"/>
  <c r="I14" i="1"/>
  <c r="J14" i="1"/>
  <c r="K14" i="1"/>
  <c r="L14" i="1"/>
  <c r="M14" i="1"/>
  <c r="N14" i="1"/>
  <c r="C15" i="1"/>
  <c r="D15" i="1"/>
  <c r="E15" i="1"/>
  <c r="F15" i="1"/>
  <c r="G15" i="1"/>
  <c r="H15" i="1"/>
  <c r="I15" i="1"/>
  <c r="J15" i="1"/>
  <c r="K15" i="1"/>
  <c r="L15" i="1"/>
  <c r="M15" i="1"/>
  <c r="N15" i="1"/>
  <c r="C16" i="1"/>
  <c r="D16" i="1"/>
  <c r="E16" i="1"/>
  <c r="F16" i="1"/>
  <c r="G16" i="1"/>
  <c r="H16" i="1"/>
  <c r="I16" i="1"/>
  <c r="J16" i="1"/>
  <c r="K16" i="1"/>
  <c r="L16" i="1"/>
  <c r="M16" i="1"/>
  <c r="N16" i="1"/>
  <c r="C17" i="1"/>
  <c r="D17" i="1"/>
  <c r="E17" i="1"/>
  <c r="F17" i="1"/>
  <c r="G17" i="1"/>
  <c r="H17" i="1"/>
  <c r="I17" i="1"/>
  <c r="J17" i="1"/>
  <c r="K17" i="1"/>
  <c r="L17" i="1"/>
  <c r="M17" i="1"/>
  <c r="N17" i="1"/>
  <c r="C18" i="1"/>
  <c r="D18" i="1"/>
  <c r="E18" i="1"/>
  <c r="F18" i="1"/>
  <c r="G18" i="1"/>
  <c r="H18" i="1"/>
  <c r="I18" i="1"/>
  <c r="J18" i="1"/>
  <c r="K18" i="1"/>
  <c r="L18" i="1"/>
  <c r="M18" i="1"/>
  <c r="N18" i="1"/>
  <c r="C19" i="1"/>
  <c r="D19" i="1"/>
  <c r="E19" i="1"/>
  <c r="F19" i="1"/>
  <c r="G19" i="1"/>
  <c r="H19" i="1"/>
  <c r="I19" i="1"/>
  <c r="J19" i="1"/>
  <c r="K19" i="1"/>
  <c r="L19" i="1"/>
  <c r="M19" i="1"/>
  <c r="N19" i="1"/>
  <c r="B2" i="5" l="1"/>
  <c r="C2" i="5"/>
  <c r="D2" i="5"/>
  <c r="E2" i="5"/>
  <c r="F2" i="5"/>
  <c r="G2" i="5"/>
  <c r="H2" i="5"/>
  <c r="I2" i="5"/>
  <c r="J2" i="5"/>
  <c r="K2" i="5"/>
  <c r="L2" i="5"/>
  <c r="M2" i="5"/>
  <c r="N2" i="5"/>
  <c r="O2" i="5"/>
  <c r="P2" i="5"/>
  <c r="Q2" i="5"/>
  <c r="R2" i="5"/>
  <c r="S2" i="5"/>
  <c r="T2" i="5"/>
  <c r="U2" i="5"/>
  <c r="V2" i="5"/>
  <c r="W2" i="5"/>
  <c r="X2" i="5"/>
  <c r="Y2" i="5"/>
  <c r="Z2" i="5"/>
  <c r="AA2" i="5"/>
  <c r="A3" i="5"/>
  <c r="B3" i="5"/>
  <c r="C3" i="5"/>
  <c r="D3" i="5"/>
  <c r="E3" i="5"/>
  <c r="F3" i="5"/>
  <c r="G3" i="5"/>
  <c r="H3" i="5"/>
  <c r="I3" i="5"/>
  <c r="J3" i="5"/>
  <c r="K3" i="5"/>
  <c r="L3" i="5"/>
  <c r="M3" i="5"/>
  <c r="N3" i="5"/>
  <c r="O3" i="5"/>
  <c r="P3" i="5"/>
  <c r="Q3" i="5"/>
  <c r="R3" i="5"/>
  <c r="S3" i="5"/>
  <c r="T3" i="5"/>
  <c r="U3" i="5"/>
  <c r="V3" i="5"/>
  <c r="W3" i="5"/>
  <c r="X3" i="5"/>
  <c r="Y3" i="5"/>
  <c r="Z3" i="5"/>
  <c r="AA3" i="5"/>
  <c r="A4" i="5"/>
  <c r="B4" i="5"/>
  <c r="C4" i="5"/>
  <c r="D4" i="5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AA4" i="5"/>
  <c r="A5" i="5"/>
  <c r="B5" i="5"/>
  <c r="C5" i="5"/>
  <c r="D5" i="5"/>
  <c r="E5" i="5"/>
  <c r="F5" i="5"/>
  <c r="G5" i="5"/>
  <c r="H5" i="5"/>
  <c r="I5" i="5"/>
  <c r="J5" i="5"/>
  <c r="K5" i="5"/>
  <c r="L5" i="5"/>
  <c r="M5" i="5"/>
  <c r="N5" i="5"/>
  <c r="O5" i="5"/>
  <c r="P5" i="5"/>
  <c r="Q5" i="5"/>
  <c r="R5" i="5"/>
  <c r="S5" i="5"/>
  <c r="T5" i="5"/>
  <c r="U5" i="5"/>
  <c r="V5" i="5"/>
  <c r="W5" i="5"/>
  <c r="X5" i="5"/>
  <c r="Y5" i="5"/>
  <c r="Z5" i="5"/>
  <c r="AA5" i="5"/>
  <c r="A6" i="5"/>
  <c r="B6" i="5"/>
  <c r="C6" i="5"/>
  <c r="D6" i="5"/>
  <c r="E6" i="5"/>
  <c r="F6" i="5"/>
  <c r="G6" i="5"/>
  <c r="H6" i="5"/>
  <c r="I6" i="5"/>
  <c r="J6" i="5"/>
  <c r="K6" i="5"/>
  <c r="L6" i="5"/>
  <c r="M6" i="5"/>
  <c r="N6" i="5"/>
  <c r="O6" i="5"/>
  <c r="P6" i="5"/>
  <c r="Q6" i="5"/>
  <c r="R6" i="5"/>
  <c r="S6" i="5"/>
  <c r="T6" i="5"/>
  <c r="U6" i="5"/>
  <c r="V6" i="5"/>
  <c r="W6" i="5"/>
  <c r="X6" i="5"/>
  <c r="Y6" i="5"/>
  <c r="Z6" i="5"/>
  <c r="AA6" i="5"/>
  <c r="A7" i="5"/>
  <c r="B7" i="5"/>
  <c r="C7" i="5"/>
  <c r="D7" i="5"/>
  <c r="E7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W7" i="5"/>
  <c r="X7" i="5"/>
  <c r="Y7" i="5"/>
  <c r="Z7" i="5"/>
  <c r="AA7" i="5"/>
  <c r="A8" i="5"/>
  <c r="B8" i="5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9" i="5"/>
  <c r="B9" i="5"/>
  <c r="C9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10" i="5"/>
  <c r="B10" i="5"/>
  <c r="C10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11" i="5"/>
  <c r="B1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12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Z12" i="5"/>
  <c r="AA12" i="5"/>
  <c r="A13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14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15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16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B5" i="1"/>
  <c r="C5" i="1"/>
  <c r="C58" i="1" s="1"/>
  <c r="D5" i="1"/>
  <c r="D58" i="1" s="1"/>
  <c r="E5" i="1"/>
  <c r="E58" i="1" s="1"/>
  <c r="F5" i="1"/>
  <c r="G5" i="1"/>
  <c r="H5" i="1"/>
  <c r="I5" i="1"/>
  <c r="J5" i="1"/>
  <c r="K5" i="1"/>
  <c r="L5" i="1"/>
  <c r="M5" i="1"/>
  <c r="M58" i="1" s="1"/>
  <c r="N5" i="1"/>
  <c r="N58" i="1" s="1"/>
  <c r="A6" i="1"/>
  <c r="A7" i="1"/>
  <c r="B7" i="1"/>
  <c r="A8" i="1"/>
  <c r="A9" i="1"/>
  <c r="A10" i="1"/>
  <c r="A11" i="1"/>
  <c r="A12" i="1"/>
  <c r="A13" i="1"/>
  <c r="A14" i="1"/>
  <c r="A15" i="1"/>
  <c r="A16" i="1"/>
  <c r="A17" i="1"/>
  <c r="A18" i="1"/>
  <c r="A19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A25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A26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A27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A28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A29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A30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A31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A32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A33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A34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A35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A36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A37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A38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A39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L47" i="1"/>
  <c r="L48" i="1"/>
  <c r="L49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A54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F58" i="1"/>
  <c r="G58" i="1"/>
  <c r="H58" i="1"/>
  <c r="J58" i="1"/>
  <c r="K58" i="1"/>
  <c r="L58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</calcChain>
</file>

<file path=xl/sharedStrings.xml><?xml version="1.0" encoding="utf-8"?>
<sst xmlns="http://schemas.openxmlformats.org/spreadsheetml/2006/main" count="127" uniqueCount="84">
  <si>
    <t>National</t>
  </si>
  <si>
    <t>Ohangwena</t>
  </si>
  <si>
    <t>Oshikoto</t>
  </si>
  <si>
    <t>Omusati</t>
  </si>
  <si>
    <t>Oshana</t>
  </si>
  <si>
    <t>Kunene</t>
  </si>
  <si>
    <t>Erongo</t>
  </si>
  <si>
    <t>Otjozondjupa</t>
  </si>
  <si>
    <t>Omaheke</t>
  </si>
  <si>
    <t>Khomas</t>
  </si>
  <si>
    <t>Hardap</t>
  </si>
  <si>
    <t>Region</t>
  </si>
  <si>
    <t>Grade  1</t>
  </si>
  <si>
    <t>Grade  2</t>
  </si>
  <si>
    <t>Grade  3</t>
  </si>
  <si>
    <t>Grade  4</t>
  </si>
  <si>
    <t>Grade  5</t>
  </si>
  <si>
    <t>Grade  6</t>
  </si>
  <si>
    <t>Grade  7</t>
  </si>
  <si>
    <t>Grade  8</t>
  </si>
  <si>
    <t>Grade  9</t>
  </si>
  <si>
    <t>Grade 10</t>
  </si>
  <si>
    <t>Grade 11</t>
  </si>
  <si>
    <t>Grade 12</t>
  </si>
  <si>
    <t>Pre-primary</t>
  </si>
  <si>
    <t>Grade 13</t>
  </si>
  <si>
    <t>Elem. Vocat.</t>
  </si>
  <si>
    <t>Interm.Vocat</t>
  </si>
  <si>
    <t>Adv. Vocat.</t>
  </si>
  <si>
    <t>Special Cl.</t>
  </si>
  <si>
    <t>Spec. Gd  6</t>
  </si>
  <si>
    <t>Spec. Gd  7</t>
  </si>
  <si>
    <t>Spec. Gd  8</t>
  </si>
  <si>
    <t>Spec. Gd  9</t>
  </si>
  <si>
    <t>Spec. Gd 10</t>
  </si>
  <si>
    <t>Spec. Gd 11</t>
  </si>
  <si>
    <t>Spec. Gd 12</t>
  </si>
  <si>
    <t>Handicapped</t>
  </si>
  <si>
    <t>All other regions</t>
  </si>
  <si>
    <t>Table 4     Number of schools offering each grade</t>
  </si>
  <si>
    <t>Check:</t>
  </si>
  <si>
    <t>Other Grades</t>
  </si>
  <si>
    <t>Primary Grades</t>
  </si>
  <si>
    <t>Secondary Grades</t>
  </si>
  <si>
    <t>National total checks:</t>
  </si>
  <si>
    <t>Ordinary grades</t>
  </si>
  <si>
    <t>Other grades</t>
  </si>
  <si>
    <t>By Region</t>
  </si>
  <si>
    <t>Regions</t>
  </si>
  <si>
    <t xml:space="preserve">                                                                      </t>
  </si>
  <si>
    <t>Sum of COUNT(GDT_SCODE)</t>
  </si>
  <si>
    <t>Column Labels</t>
  </si>
  <si>
    <t>REGION</t>
  </si>
  <si>
    <t>GRADE_0</t>
  </si>
  <si>
    <t>GRADE_1</t>
  </si>
  <si>
    <t>GRADE_2</t>
  </si>
  <si>
    <t>GRADE_3</t>
  </si>
  <si>
    <t>GRADE_4</t>
  </si>
  <si>
    <t>GRADE_5</t>
  </si>
  <si>
    <t>GRADE_6</t>
  </si>
  <si>
    <t>GRADE_7</t>
  </si>
  <si>
    <t>GRADE_8</t>
  </si>
  <si>
    <t>GRADE_9</t>
  </si>
  <si>
    <t>GRADE_10</t>
  </si>
  <si>
    <t>GRADE_11</t>
  </si>
  <si>
    <t>GRADE_12</t>
  </si>
  <si>
    <t>GRADE_13</t>
  </si>
  <si>
    <t>VOC_ELE</t>
  </si>
  <si>
    <t>VOC_INT</t>
  </si>
  <si>
    <t>VOC_ADV</t>
  </si>
  <si>
    <t>SPEC_CLASS</t>
  </si>
  <si>
    <t>SPEC_GRADE_6</t>
  </si>
  <si>
    <t>SPEC_GRADE_7</t>
  </si>
  <si>
    <t>SPEC_GRADE_8</t>
  </si>
  <si>
    <t>SPEC_GRADE_9</t>
  </si>
  <si>
    <t>SPEC_GRADE_10</t>
  </si>
  <si>
    <t>SPEC_GRADE_11</t>
  </si>
  <si>
    <t>SPEC_GRADE_12</t>
  </si>
  <si>
    <t>HANDICAP_CLASS</t>
  </si>
  <si>
    <t>Kavango East</t>
  </si>
  <si>
    <t>Kavango West</t>
  </si>
  <si>
    <t>Zambezi</t>
  </si>
  <si>
    <t>//Kharas</t>
  </si>
  <si>
    <t>Chapter 1, EMIS Education Statistics,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</si>
</sst>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\-"/>
  </numFmts>
  <fonts count="9">
    <font>
      <sz val="10"/>
      <name val="Arial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Palatino"/>
      <family val="1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Font="1" applyBorder="1"/>
    <xf numFmtId="0" fontId="4" fillId="0" borderId="3" xfId="0" applyFont="1" applyBorder="1"/>
    <xf numFmtId="164" fontId="2" fillId="0" borderId="4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3" xfId="0" applyFont="1" applyBorder="1"/>
    <xf numFmtId="0" fontId="0" fillId="0" borderId="5" xfId="0" applyBorder="1"/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1" xfId="0" applyBorder="1"/>
    <xf numFmtId="164" fontId="2" fillId="0" borderId="0" xfId="0" applyNumberFormat="1" applyFont="1" applyBorder="1" applyAlignment="1">
      <alignment vertical="center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7" fillId="0" borderId="6" xfId="0" applyFont="1" applyBorder="1"/>
    <xf numFmtId="0" fontId="7" fillId="0" borderId="1" xfId="0" applyFont="1" applyBorder="1"/>
    <xf numFmtId="164" fontId="7" fillId="0" borderId="0" xfId="0" applyNumberFormat="1" applyFont="1" applyBorder="1" applyAlignment="1">
      <alignment vertical="center"/>
    </xf>
    <xf numFmtId="0" fontId="0" fillId="0" borderId="0" xfId="0" applyBorder="1"/>
    <xf numFmtId="164" fontId="0" fillId="0" borderId="0" xfId="0" applyNumberFormat="1"/>
    <xf numFmtId="164" fontId="2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vertical="center"/>
    </xf>
    <xf numFmtId="0" fontId="7" fillId="0" borderId="0" xfId="0" applyFont="1" applyBorder="1"/>
    <xf numFmtId="164" fontId="7" fillId="0" borderId="6" xfId="0" applyNumberFormat="1" applyFont="1" applyBorder="1" applyAlignment="1">
      <alignment vertical="center"/>
    </xf>
    <xf numFmtId="0" fontId="0" fillId="0" borderId="6" xfId="0" applyBorder="1"/>
    <xf numFmtId="0" fontId="0" fillId="0" borderId="0" xfId="0" applyFill="1"/>
    <xf numFmtId="164" fontId="0" fillId="0" borderId="0" xfId="0" applyNumberFormat="1" applyFill="1"/>
    <xf numFmtId="0" fontId="7" fillId="0" borderId="5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7" fillId="0" borderId="0" xfId="0" applyNumberFormat="1" applyFont="1"/>
    <xf numFmtId="0" fontId="0" fillId="2" borderId="5" xfId="0" applyFill="1" applyBorder="1"/>
    <xf numFmtId="0" fontId="8" fillId="3" borderId="5" xfId="0" applyFont="1" applyFill="1" applyBorder="1" applyAlignment="1">
      <alignment vertical="center"/>
    </xf>
    <xf numFmtId="164" fontId="8" fillId="3" borderId="5" xfId="0" applyNumberFormat="1" applyFont="1" applyFill="1" applyBorder="1" applyAlignment="1">
      <alignment vertical="center"/>
    </xf>
    <xf numFmtId="0" fontId="8" fillId="3" borderId="5" xfId="0" applyFont="1" applyFill="1" applyBorder="1" applyAlignment="1">
      <alignment horizontal="center" vertical="center"/>
    </xf>
    <xf numFmtId="164" fontId="8" fillId="3" borderId="5" xfId="0" applyNumberFormat="1" applyFont="1" applyFill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3" borderId="5" xfId="0" applyNumberFormat="1" applyFont="1" applyFill="1" applyBorder="1" applyAlignment="1">
      <alignment horizontal="center" vertical="center"/>
    </xf>
    <xf numFmtId="164" fontId="8" fillId="3" borderId="3" xfId="0" applyNumberFormat="1" applyFont="1" applyFill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center"/>
    </xf>
    <xf numFmtId="164" fontId="8" fillId="3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47</xdr:row>
      <xdr:rowOff>0</xdr:rowOff>
    </xdr:from>
    <xdr:to>
      <xdr:col>9</xdr:col>
      <xdr:colOff>114300</xdr:colOff>
      <xdr:row>49</xdr:row>
      <xdr:rowOff>76200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9050" y="8477250"/>
          <a:ext cx="7572375" cy="40005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FF0000"/>
              </a:solidFill>
              <a:latin typeface="Arial"/>
              <a:cs typeface="Arial"/>
            </a:rPr>
            <a:t>Ensure that all 'other' grades are listed below - copy additional columns to the right, if required.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FF0000"/>
              </a:solidFill>
              <a:latin typeface="Arial"/>
              <a:cs typeface="Arial"/>
            </a:rPr>
            <a:t>Show only the required (non-zero) columns in the table above - change formulas referring to table below.</a:t>
          </a:r>
        </a:p>
      </xdr:txBody>
    </xdr:sp>
    <xdr:clientData/>
  </xdr:twoCellAnchor>
  <xdr:oneCellAnchor>
    <xdr:from>
      <xdr:col>0</xdr:col>
      <xdr:colOff>238125</xdr:colOff>
      <xdr:row>41</xdr:row>
      <xdr:rowOff>152399</xdr:rowOff>
    </xdr:from>
    <xdr:ext cx="11287125" cy="790575"/>
    <xdr:sp macro="" textlink="">
      <xdr:nvSpPr>
        <xdr:cNvPr id="2" name="TextBox 1"/>
        <xdr:cNvSpPr txBox="1"/>
      </xdr:nvSpPr>
      <xdr:spPr>
        <a:xfrm>
          <a:off x="238125" y="8534399"/>
          <a:ext cx="11287125" cy="7905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ZA" sz="1100"/>
            <a:t>Table 4 shows that there is a big difference </a:t>
          </a:r>
          <a:r>
            <a:rPr lang="en-ZA" sz="1100" baseline="0"/>
            <a:t>(417) in the number of schools offering grade 7  (last grade in primary) compared to the number  of schools offering grade 8. This is an indication that a number of learners </a:t>
          </a:r>
        </a:p>
        <a:p>
          <a:r>
            <a:rPr lang="en-ZA" sz="1100" baseline="0"/>
            <a:t>either repeate grade 7 or simply fall out of the system at the end of  Grade 7, meaning that a large number does not make it to the secondary phase.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ZA" sz="1100" baseline="0"/>
            <a:t>Similarly, there is a big difference (543) between the number of schools offering grade 10 and grade 12. This is one of the indications that the </a:t>
          </a:r>
          <a:r>
            <a:rPr lang="en-ZA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number of learners gets smaller as grades go up.</a:t>
          </a:r>
          <a:endParaRPr lang="en-US">
            <a:effectLst/>
          </a:endParaRPr>
        </a:p>
        <a:p>
          <a:endParaRPr lang="en-ZA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7</xdr:col>
      <xdr:colOff>600075</xdr:colOff>
      <xdr:row>18</xdr:row>
      <xdr:rowOff>9525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9525" y="9525"/>
          <a:ext cx="4857750" cy="2914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Update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Ignore the error message 'Cannot change part of a merged cell.' In sheet Schools, open the navigator and place in current worksheet (File menu.)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1. Select year in worksheet Schools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2. Change footer in page setup on worksheet Table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3. Compare the other grades in the table against the ones in sheet Schools to ensure that none 'got lost'. See the special instructions in the text box below the table.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Checks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The sum of all 'other grades' is checked in L38 - L40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National totals are checked in rows 49-50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Z59"/>
  <sheetViews>
    <sheetView tabSelected="1" view="pageBreakPreview" topLeftCell="A22" zoomScaleNormal="100" zoomScaleSheetLayoutView="100" workbookViewId="0">
      <selection activeCell="N30" sqref="N30"/>
    </sheetView>
  </sheetViews>
  <sheetFormatPr defaultRowHeight="12.75"/>
  <cols>
    <col min="1" max="1" width="17.7109375" customWidth="1"/>
    <col min="2" max="2" width="11.85546875" customWidth="1"/>
    <col min="3" max="3" width="9.7109375" bestFit="1" customWidth="1"/>
    <col min="4" max="4" width="10.85546875" customWidth="1"/>
    <col min="5" max="6" width="10.7109375" bestFit="1" customWidth="1"/>
    <col min="7" max="7" width="9.28515625" bestFit="1" customWidth="1"/>
    <col min="8" max="8" width="9.42578125" bestFit="1" customWidth="1"/>
    <col min="9" max="12" width="10" bestFit="1" customWidth="1"/>
    <col min="13" max="14" width="10.5703125" bestFit="1" customWidth="1"/>
    <col min="15" max="15" width="11.7109375" customWidth="1"/>
    <col min="16" max="16" width="12.85546875" customWidth="1"/>
  </cols>
  <sheetData>
    <row r="1" spans="1:25" ht="14.45" customHeight="1">
      <c r="A1" s="1" t="s">
        <v>39</v>
      </c>
      <c r="E1" s="37"/>
      <c r="F1" s="37"/>
      <c r="G1" s="37"/>
      <c r="H1" s="37"/>
      <c r="I1" s="38"/>
      <c r="J1" s="37"/>
    </row>
    <row r="2" spans="1:25" ht="3" customHeight="1"/>
    <row r="3" spans="1:25" ht="14.85" customHeight="1">
      <c r="A3" s="48"/>
      <c r="B3" s="53" t="s">
        <v>42</v>
      </c>
      <c r="C3" s="53"/>
      <c r="D3" s="53"/>
      <c r="E3" s="53"/>
      <c r="F3" s="53"/>
      <c r="G3" s="53"/>
      <c r="H3" s="53"/>
      <c r="I3" s="49"/>
      <c r="J3" s="54" t="s">
        <v>43</v>
      </c>
      <c r="K3" s="55"/>
      <c r="L3" s="55"/>
      <c r="M3" s="55"/>
      <c r="N3" s="56"/>
      <c r="O3" s="21"/>
    </row>
    <row r="4" spans="1:25" ht="14.85" customHeight="1">
      <c r="A4" s="50" t="s">
        <v>11</v>
      </c>
      <c r="B4" s="51" t="str">
        <f>Schools!C1</f>
        <v>Grade  1</v>
      </c>
      <c r="C4" s="51" t="str">
        <f>Schools!D1</f>
        <v>Grade  2</v>
      </c>
      <c r="D4" s="51" t="str">
        <f>Schools!E1</f>
        <v>Grade  3</v>
      </c>
      <c r="E4" s="51" t="str">
        <f>Schools!F1</f>
        <v>Grade  4</v>
      </c>
      <c r="F4" s="51" t="str">
        <f>Schools!G1</f>
        <v>Grade  5</v>
      </c>
      <c r="G4" s="51" t="str">
        <f>Schools!H1</f>
        <v>Grade  6</v>
      </c>
      <c r="H4" s="51" t="str">
        <f>Schools!I1</f>
        <v>Grade  7</v>
      </c>
      <c r="I4" s="51" t="str">
        <f>Schools!J1</f>
        <v>Grade  8</v>
      </c>
      <c r="J4" s="51" t="str">
        <f>Schools!K1</f>
        <v>Grade  9</v>
      </c>
      <c r="K4" s="51" t="str">
        <f>Schools!L1</f>
        <v>Grade 10</v>
      </c>
      <c r="L4" s="51" t="str">
        <f>Schools!M1</f>
        <v>Grade 11</v>
      </c>
      <c r="M4" s="51" t="str">
        <f>Schools!N1</f>
        <v>Grade 12</v>
      </c>
      <c r="N4" s="51" t="str">
        <f>Schools!O1</f>
        <v>Grade 13</v>
      </c>
      <c r="O4" s="21"/>
      <c r="Q4" s="30"/>
      <c r="R4" s="30"/>
      <c r="S4" s="30"/>
      <c r="T4" s="30"/>
      <c r="U4" s="30"/>
      <c r="V4" s="30"/>
      <c r="W4" s="30"/>
      <c r="X4" s="30"/>
      <c r="Y4" s="30"/>
    </row>
    <row r="5" spans="1:25" ht="20.25" customHeight="1">
      <c r="A5" s="41" t="s">
        <v>0</v>
      </c>
      <c r="B5" s="42">
        <f>SUM(B6:B19)</f>
        <v>1578</v>
      </c>
      <c r="C5" s="42">
        <f t="shared" ref="C5:N5" si="0">SUM(C6:C19)</f>
        <v>1568</v>
      </c>
      <c r="D5" s="42">
        <f t="shared" si="0"/>
        <v>1532</v>
      </c>
      <c r="E5" s="42">
        <f t="shared" si="0"/>
        <v>1386</v>
      </c>
      <c r="F5" s="42">
        <f t="shared" si="0"/>
        <v>1283</v>
      </c>
      <c r="G5" s="42">
        <f t="shared" si="0"/>
        <v>1220</v>
      </c>
      <c r="H5" s="42">
        <f t="shared" si="0"/>
        <v>1195</v>
      </c>
      <c r="I5" s="42">
        <f t="shared" si="0"/>
        <v>778</v>
      </c>
      <c r="J5" s="42">
        <f t="shared" si="0"/>
        <v>751</v>
      </c>
      <c r="K5" s="42">
        <f t="shared" si="0"/>
        <v>731</v>
      </c>
      <c r="L5" s="42">
        <f t="shared" si="0"/>
        <v>196</v>
      </c>
      <c r="M5" s="42">
        <f t="shared" si="0"/>
        <v>188</v>
      </c>
      <c r="N5" s="42">
        <f t="shared" si="0"/>
        <v>1</v>
      </c>
      <c r="O5" s="46"/>
      <c r="Q5" s="30"/>
      <c r="R5" s="30"/>
      <c r="S5" s="30"/>
      <c r="T5" s="30"/>
      <c r="U5" s="30"/>
      <c r="V5" s="30"/>
      <c r="W5" s="30"/>
      <c r="X5" s="30"/>
      <c r="Y5" s="30"/>
    </row>
    <row r="6" spans="1:25" ht="20.25" customHeight="1">
      <c r="A6" s="43" t="str">
        <f>Schools!A3</f>
        <v>//Kharas</v>
      </c>
      <c r="B6" s="44">
        <f>Schools!C3</f>
        <v>41</v>
      </c>
      <c r="C6" s="44">
        <f>Schools!D3</f>
        <v>41</v>
      </c>
      <c r="D6" s="44">
        <f>Schools!E3</f>
        <v>41</v>
      </c>
      <c r="E6" s="44">
        <f>Schools!F3</f>
        <v>41</v>
      </c>
      <c r="F6" s="44">
        <f>Schools!G3</f>
        <v>41</v>
      </c>
      <c r="G6" s="44">
        <f>Schools!H3</f>
        <v>40</v>
      </c>
      <c r="H6" s="44">
        <f>Schools!I3</f>
        <v>41</v>
      </c>
      <c r="I6" s="44">
        <f>Schools!J3</f>
        <v>20</v>
      </c>
      <c r="J6" s="44">
        <f>Schools!K3</f>
        <v>18</v>
      </c>
      <c r="K6" s="44">
        <f>Schools!L3</f>
        <v>19</v>
      </c>
      <c r="L6" s="44">
        <f>Schools!M3</f>
        <v>11</v>
      </c>
      <c r="M6" s="44">
        <f>Schools!N3</f>
        <v>10</v>
      </c>
      <c r="N6" s="44">
        <f>Schools!O3</f>
        <v>0</v>
      </c>
      <c r="O6" s="21"/>
      <c r="Q6" s="30"/>
      <c r="R6" s="30"/>
      <c r="S6" s="30"/>
      <c r="T6" s="30"/>
      <c r="U6" s="30"/>
      <c r="V6" s="30"/>
      <c r="W6" s="30"/>
      <c r="X6" s="30"/>
      <c r="Y6" s="30"/>
    </row>
    <row r="7" spans="1:25" ht="20.25" customHeight="1">
      <c r="A7" s="43" t="str">
        <f>Schools!A4</f>
        <v>Erongo</v>
      </c>
      <c r="B7" s="44">
        <f>Schools!C4</f>
        <v>48</v>
      </c>
      <c r="C7" s="44">
        <f>Schools!D4</f>
        <v>48</v>
      </c>
      <c r="D7" s="44">
        <f>Schools!E4</f>
        <v>48</v>
      </c>
      <c r="E7" s="44">
        <f>Schools!F4</f>
        <v>47</v>
      </c>
      <c r="F7" s="44">
        <f>Schools!G4</f>
        <v>45</v>
      </c>
      <c r="G7" s="44">
        <f>Schools!H4</f>
        <v>44</v>
      </c>
      <c r="H7" s="44">
        <f>Schools!I4</f>
        <v>42</v>
      </c>
      <c r="I7" s="44">
        <f>Schools!J4</f>
        <v>27</v>
      </c>
      <c r="J7" s="44">
        <f>Schools!K4</f>
        <v>25</v>
      </c>
      <c r="K7" s="44">
        <f>Schools!L4</f>
        <v>26</v>
      </c>
      <c r="L7" s="44">
        <f>Schools!M4</f>
        <v>21</v>
      </c>
      <c r="M7" s="44">
        <f>Schools!N4</f>
        <v>19</v>
      </c>
      <c r="N7" s="44">
        <f>Schools!O4</f>
        <v>0</v>
      </c>
      <c r="O7" s="21"/>
      <c r="Q7" s="30"/>
      <c r="R7" s="30"/>
      <c r="S7" s="30"/>
      <c r="T7" s="30"/>
      <c r="U7" s="30"/>
      <c r="V7" s="30"/>
      <c r="W7" s="30"/>
      <c r="X7" s="30"/>
      <c r="Y7" s="30"/>
    </row>
    <row r="8" spans="1:25" ht="20.25" customHeight="1">
      <c r="A8" s="43" t="str">
        <f>Schools!A5</f>
        <v>Hardap</v>
      </c>
      <c r="B8" s="44">
        <f>Schools!C5</f>
        <v>46</v>
      </c>
      <c r="C8" s="44">
        <f>Schools!D5</f>
        <v>46</v>
      </c>
      <c r="D8" s="44">
        <f>Schools!E5</f>
        <v>45</v>
      </c>
      <c r="E8" s="44">
        <f>Schools!F5</f>
        <v>45</v>
      </c>
      <c r="F8" s="44">
        <f>Schools!G5</f>
        <v>46</v>
      </c>
      <c r="G8" s="44">
        <f>Schools!H5</f>
        <v>46</v>
      </c>
      <c r="H8" s="44">
        <f>Schools!I5</f>
        <v>46</v>
      </c>
      <c r="I8" s="44">
        <f>Schools!J5</f>
        <v>18</v>
      </c>
      <c r="J8" s="44">
        <f>Schools!K5</f>
        <v>18</v>
      </c>
      <c r="K8" s="44">
        <f>Schools!L5</f>
        <v>18</v>
      </c>
      <c r="L8" s="44">
        <f>Schools!M5</f>
        <v>8</v>
      </c>
      <c r="M8" s="44">
        <f>Schools!N5</f>
        <v>8</v>
      </c>
      <c r="N8" s="44">
        <f>Schools!O5</f>
        <v>0</v>
      </c>
      <c r="O8" s="21"/>
      <c r="Q8" s="30"/>
      <c r="R8" s="30"/>
      <c r="S8" s="30"/>
      <c r="T8" s="30"/>
      <c r="U8" s="30"/>
      <c r="V8" s="30"/>
      <c r="W8" s="30"/>
      <c r="X8" s="30"/>
      <c r="Y8" s="30"/>
    </row>
    <row r="9" spans="1:25" ht="20.25" customHeight="1">
      <c r="A9" s="43" t="str">
        <f>Schools!A6</f>
        <v>Kavango East</v>
      </c>
      <c r="B9" s="44">
        <f>Schools!C6</f>
        <v>150</v>
      </c>
      <c r="C9" s="44">
        <f>Schools!D6</f>
        <v>147</v>
      </c>
      <c r="D9" s="44">
        <f>Schools!E6</f>
        <v>136</v>
      </c>
      <c r="E9" s="44">
        <f>Schools!F6</f>
        <v>103</v>
      </c>
      <c r="F9" s="44">
        <f>Schools!G6</f>
        <v>80</v>
      </c>
      <c r="G9" s="44">
        <f>Schools!H6</f>
        <v>77</v>
      </c>
      <c r="H9" s="44">
        <f>Schools!I6</f>
        <v>73</v>
      </c>
      <c r="I9" s="44">
        <f>Schools!J6</f>
        <v>44</v>
      </c>
      <c r="J9" s="44">
        <f>Schools!K6</f>
        <v>43</v>
      </c>
      <c r="K9" s="44">
        <f>Schools!L6</f>
        <v>42</v>
      </c>
      <c r="L9" s="44">
        <f>Schools!M6</f>
        <v>13</v>
      </c>
      <c r="M9" s="44">
        <f>Schools!N6</f>
        <v>13</v>
      </c>
      <c r="N9" s="44">
        <f>Schools!O6</f>
        <v>0</v>
      </c>
      <c r="O9" s="21"/>
      <c r="Q9" s="30"/>
      <c r="R9" s="30"/>
      <c r="S9" s="30"/>
      <c r="T9" s="30"/>
      <c r="U9" s="30"/>
      <c r="V9" s="30"/>
      <c r="W9" s="30"/>
      <c r="X9" s="30"/>
      <c r="Y9" s="30"/>
    </row>
    <row r="10" spans="1:25" ht="20.25" customHeight="1">
      <c r="A10" s="43" t="str">
        <f>Schools!A7</f>
        <v>Kavango West</v>
      </c>
      <c r="B10" s="44">
        <f>Schools!C7</f>
        <v>167</v>
      </c>
      <c r="C10" s="44">
        <f>Schools!D7</f>
        <v>166</v>
      </c>
      <c r="D10" s="44">
        <f>Schools!E7</f>
        <v>152</v>
      </c>
      <c r="E10" s="44">
        <f>Schools!F7</f>
        <v>104</v>
      </c>
      <c r="F10" s="44">
        <f>Schools!G7</f>
        <v>76</v>
      </c>
      <c r="G10" s="44">
        <f>Schools!H7</f>
        <v>74</v>
      </c>
      <c r="H10" s="44">
        <f>Schools!I7</f>
        <v>71</v>
      </c>
      <c r="I10" s="44">
        <f>Schools!J7</f>
        <v>30</v>
      </c>
      <c r="J10" s="44">
        <f>Schools!K7</f>
        <v>30</v>
      </c>
      <c r="K10" s="44">
        <f>Schools!L7</f>
        <v>30</v>
      </c>
      <c r="L10" s="44">
        <f>Schools!M7</f>
        <v>7</v>
      </c>
      <c r="M10" s="44">
        <f>Schools!N7</f>
        <v>7</v>
      </c>
      <c r="N10" s="44">
        <f>Schools!O7</f>
        <v>0</v>
      </c>
      <c r="O10" s="21"/>
      <c r="Q10" s="30"/>
      <c r="R10" s="30"/>
      <c r="S10" s="30"/>
      <c r="T10" s="30"/>
      <c r="U10" s="30"/>
      <c r="V10" s="30"/>
      <c r="W10" s="30"/>
      <c r="X10" s="30"/>
      <c r="Y10" s="30"/>
    </row>
    <row r="11" spans="1:25" ht="20.25" customHeight="1">
      <c r="A11" s="43" t="str">
        <f>Schools!A8</f>
        <v>Khomas</v>
      </c>
      <c r="B11" s="44">
        <f>Schools!C8</f>
        <v>75</v>
      </c>
      <c r="C11" s="44">
        <f>Schools!D8</f>
        <v>73</v>
      </c>
      <c r="D11" s="44">
        <f>Schools!E8</f>
        <v>73</v>
      </c>
      <c r="E11" s="44">
        <f>Schools!F8</f>
        <v>73</v>
      </c>
      <c r="F11" s="44">
        <f>Schools!G8</f>
        <v>73</v>
      </c>
      <c r="G11" s="44">
        <f>Schools!H8</f>
        <v>72</v>
      </c>
      <c r="H11" s="44">
        <f>Schools!I8</f>
        <v>72</v>
      </c>
      <c r="I11" s="44">
        <f>Schools!J8</f>
        <v>48</v>
      </c>
      <c r="J11" s="44">
        <f>Schools!K8</f>
        <v>47</v>
      </c>
      <c r="K11" s="44">
        <f>Schools!L8</f>
        <v>44</v>
      </c>
      <c r="L11" s="44">
        <f>Schools!M8</f>
        <v>37</v>
      </c>
      <c r="M11" s="44">
        <f>Schools!N8</f>
        <v>37</v>
      </c>
      <c r="N11" s="44">
        <f>Schools!O8</f>
        <v>1</v>
      </c>
      <c r="O11" s="21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20.25" customHeight="1">
      <c r="A12" s="43" t="str">
        <f>Schools!A9</f>
        <v>Kunene</v>
      </c>
      <c r="B12" s="44">
        <f>Schools!C9</f>
        <v>66</v>
      </c>
      <c r="C12" s="44">
        <f>Schools!D9</f>
        <v>66</v>
      </c>
      <c r="D12" s="44">
        <f>Schools!E9</f>
        <v>65</v>
      </c>
      <c r="E12" s="44">
        <f>Schools!F9</f>
        <v>63</v>
      </c>
      <c r="F12" s="44">
        <f>Schools!G9</f>
        <v>60</v>
      </c>
      <c r="G12" s="44">
        <f>Schools!H9</f>
        <v>56</v>
      </c>
      <c r="H12" s="44">
        <f>Schools!I9</f>
        <v>55</v>
      </c>
      <c r="I12" s="44">
        <f>Schools!J9</f>
        <v>21</v>
      </c>
      <c r="J12" s="44">
        <f>Schools!K9</f>
        <v>19</v>
      </c>
      <c r="K12" s="44">
        <f>Schools!L9</f>
        <v>17</v>
      </c>
      <c r="L12" s="44">
        <f>Schools!M9</f>
        <v>6</v>
      </c>
      <c r="M12" s="44">
        <f>Schools!N9</f>
        <v>6</v>
      </c>
      <c r="N12" s="44">
        <f>Schools!O9</f>
        <v>0</v>
      </c>
      <c r="O12" s="21"/>
      <c r="Q12" s="30"/>
      <c r="R12" s="30"/>
      <c r="S12" s="30"/>
      <c r="T12" s="30"/>
      <c r="U12" s="30"/>
      <c r="V12" s="30"/>
      <c r="W12" s="30"/>
      <c r="X12" s="30"/>
      <c r="Y12" s="30"/>
    </row>
    <row r="13" spans="1:25" ht="20.25" customHeight="1">
      <c r="A13" s="43" t="str">
        <f>Schools!A10</f>
        <v>Ohangwena</v>
      </c>
      <c r="B13" s="44">
        <f>Schools!C10</f>
        <v>237</v>
      </c>
      <c r="C13" s="44">
        <f>Schools!D10</f>
        <v>233</v>
      </c>
      <c r="D13" s="44">
        <f>Schools!E10</f>
        <v>231</v>
      </c>
      <c r="E13" s="44">
        <f>Schools!F10</f>
        <v>227</v>
      </c>
      <c r="F13" s="44">
        <f>Schools!G10</f>
        <v>226</v>
      </c>
      <c r="G13" s="44">
        <f>Schools!H10</f>
        <v>207</v>
      </c>
      <c r="H13" s="44">
        <f>Schools!I10</f>
        <v>203</v>
      </c>
      <c r="I13" s="44">
        <f>Schools!J10</f>
        <v>155</v>
      </c>
      <c r="J13" s="44">
        <f>Schools!K10</f>
        <v>151</v>
      </c>
      <c r="K13" s="44">
        <f>Schools!L10</f>
        <v>143</v>
      </c>
      <c r="L13" s="44">
        <f>Schools!M10</f>
        <v>12</v>
      </c>
      <c r="M13" s="44">
        <f>Schools!N10</f>
        <v>12</v>
      </c>
      <c r="N13" s="44">
        <f>Schools!O10</f>
        <v>0</v>
      </c>
      <c r="O13" s="21"/>
      <c r="Q13" s="30"/>
      <c r="R13" s="30"/>
      <c r="S13" s="30"/>
      <c r="T13" s="30"/>
      <c r="U13" s="30"/>
      <c r="V13" s="30"/>
      <c r="W13" s="30"/>
      <c r="X13" s="30"/>
      <c r="Y13" s="30"/>
    </row>
    <row r="14" spans="1:25" ht="20.25" customHeight="1">
      <c r="A14" s="43" t="str">
        <f>Schools!A11</f>
        <v>Omaheke</v>
      </c>
      <c r="B14" s="44">
        <f>Schools!C11</f>
        <v>35</v>
      </c>
      <c r="C14" s="44">
        <f>Schools!D11</f>
        <v>35</v>
      </c>
      <c r="D14" s="44">
        <f>Schools!E11</f>
        <v>35</v>
      </c>
      <c r="E14" s="44">
        <f>Schools!F11</f>
        <v>34</v>
      </c>
      <c r="F14" s="44">
        <f>Schools!G11</f>
        <v>34</v>
      </c>
      <c r="G14" s="44">
        <f>Schools!H11</f>
        <v>33</v>
      </c>
      <c r="H14" s="44">
        <f>Schools!I11</f>
        <v>33</v>
      </c>
      <c r="I14" s="44">
        <f>Schools!J11</f>
        <v>12</v>
      </c>
      <c r="J14" s="44">
        <f>Schools!K11</f>
        <v>12</v>
      </c>
      <c r="K14" s="44">
        <f>Schools!L11</f>
        <v>12</v>
      </c>
      <c r="L14" s="44">
        <f>Schools!M11</f>
        <v>6</v>
      </c>
      <c r="M14" s="44">
        <f>Schools!N11</f>
        <v>6</v>
      </c>
      <c r="N14" s="44">
        <f>Schools!O11</f>
        <v>0</v>
      </c>
      <c r="O14" s="21"/>
      <c r="Q14" s="30"/>
      <c r="R14" s="30"/>
      <c r="S14" s="30"/>
      <c r="T14" s="30"/>
      <c r="U14" s="30"/>
      <c r="V14" s="30"/>
      <c r="W14" s="30"/>
      <c r="X14" s="30"/>
      <c r="Y14" s="30"/>
    </row>
    <row r="15" spans="1:25" ht="20.25" customHeight="1">
      <c r="A15" s="43" t="str">
        <f>Schools!A12</f>
        <v>Omusati</v>
      </c>
      <c r="B15" s="44">
        <f>Schools!C12</f>
        <v>246</v>
      </c>
      <c r="C15" s="44">
        <f>Schools!D12</f>
        <v>246</v>
      </c>
      <c r="D15" s="44">
        <f>Schools!E12</f>
        <v>245</v>
      </c>
      <c r="E15" s="44">
        <f>Schools!F12</f>
        <v>214</v>
      </c>
      <c r="F15" s="44">
        <f>Schools!G12</f>
        <v>205</v>
      </c>
      <c r="G15" s="44">
        <f>Schools!H12</f>
        <v>197</v>
      </c>
      <c r="H15" s="44">
        <f>Schools!I12</f>
        <v>195</v>
      </c>
      <c r="I15" s="44">
        <f>Schools!J12</f>
        <v>147</v>
      </c>
      <c r="J15" s="44">
        <f>Schools!K12</f>
        <v>140</v>
      </c>
      <c r="K15" s="44">
        <f>Schools!L12</f>
        <v>137</v>
      </c>
      <c r="L15" s="44">
        <f>Schools!M12</f>
        <v>17</v>
      </c>
      <c r="M15" s="44">
        <f>Schools!N12</f>
        <v>16</v>
      </c>
      <c r="N15" s="44">
        <f>Schools!O12</f>
        <v>0</v>
      </c>
      <c r="O15" s="21"/>
      <c r="Q15" s="30"/>
      <c r="R15" s="30"/>
      <c r="S15" s="30"/>
      <c r="T15" s="30"/>
      <c r="U15" s="30"/>
      <c r="V15" s="30"/>
      <c r="W15" s="30"/>
      <c r="X15" s="30"/>
      <c r="Y15" s="30"/>
    </row>
    <row r="16" spans="1:25" ht="20.25" customHeight="1">
      <c r="A16" s="43" t="str">
        <f>Schools!A13</f>
        <v>Oshana</v>
      </c>
      <c r="B16" s="44">
        <f>Schools!C13</f>
        <v>110</v>
      </c>
      <c r="C16" s="44">
        <f>Schools!D13</f>
        <v>109</v>
      </c>
      <c r="D16" s="44">
        <f>Schools!E13</f>
        <v>108</v>
      </c>
      <c r="E16" s="44">
        <f>Schools!F13</f>
        <v>102</v>
      </c>
      <c r="F16" s="44">
        <f>Schools!G13</f>
        <v>97</v>
      </c>
      <c r="G16" s="44">
        <f>Schools!H13</f>
        <v>92</v>
      </c>
      <c r="H16" s="44">
        <f>Schools!I13</f>
        <v>90</v>
      </c>
      <c r="I16" s="44">
        <f>Schools!J13</f>
        <v>73</v>
      </c>
      <c r="J16" s="44">
        <f>Schools!K13</f>
        <v>72</v>
      </c>
      <c r="K16" s="44">
        <f>Schools!L13</f>
        <v>72</v>
      </c>
      <c r="L16" s="44">
        <f>Schools!M13</f>
        <v>14</v>
      </c>
      <c r="M16" s="44">
        <f>Schools!N13</f>
        <v>14</v>
      </c>
      <c r="N16" s="44">
        <f>Schools!O13</f>
        <v>0</v>
      </c>
      <c r="O16" s="21"/>
      <c r="Q16" s="30"/>
      <c r="R16" s="30"/>
      <c r="S16" s="30"/>
      <c r="T16" s="30"/>
      <c r="U16" s="30"/>
      <c r="V16" s="30"/>
      <c r="W16" s="30"/>
      <c r="X16" s="30"/>
      <c r="Y16" s="30"/>
    </row>
    <row r="17" spans="1:25" ht="20.25" customHeight="1">
      <c r="A17" s="43" t="str">
        <f>Schools!A14</f>
        <v>Oshikoto</v>
      </c>
      <c r="B17" s="44">
        <f>Schools!C14</f>
        <v>199</v>
      </c>
      <c r="C17" s="44">
        <f>Schools!D14</f>
        <v>199</v>
      </c>
      <c r="D17" s="44">
        <f>Schools!E14</f>
        <v>195</v>
      </c>
      <c r="E17" s="44">
        <f>Schools!F14</f>
        <v>179</v>
      </c>
      <c r="F17" s="44">
        <f>Schools!G14</f>
        <v>163</v>
      </c>
      <c r="G17" s="44">
        <f>Schools!H14</f>
        <v>148</v>
      </c>
      <c r="H17" s="44">
        <f>Schools!I14</f>
        <v>145</v>
      </c>
      <c r="I17" s="44">
        <f>Schools!J14</f>
        <v>98</v>
      </c>
      <c r="J17" s="44">
        <f>Schools!K14</f>
        <v>94</v>
      </c>
      <c r="K17" s="44">
        <f>Schools!L14</f>
        <v>89</v>
      </c>
      <c r="L17" s="44">
        <f>Schools!M14</f>
        <v>18</v>
      </c>
      <c r="M17" s="44">
        <f>Schools!N14</f>
        <v>16</v>
      </c>
      <c r="N17" s="44">
        <f>Schools!O14</f>
        <v>0</v>
      </c>
      <c r="O17" s="21"/>
      <c r="Q17" s="30"/>
      <c r="R17" s="30"/>
      <c r="S17" s="30"/>
      <c r="T17" s="30"/>
      <c r="U17" s="30"/>
      <c r="V17" s="30"/>
      <c r="W17" s="30"/>
      <c r="X17" s="30"/>
      <c r="Y17" s="30"/>
    </row>
    <row r="18" spans="1:25" ht="20.25" customHeight="1">
      <c r="A18" s="43" t="str">
        <f>Schools!A15</f>
        <v>Otjozondjupa</v>
      </c>
      <c r="B18" s="44">
        <f>Schools!C15</f>
        <v>60</v>
      </c>
      <c r="C18" s="44">
        <f>Schools!D15</f>
        <v>61</v>
      </c>
      <c r="D18" s="44">
        <f>Schools!E15</f>
        <v>60</v>
      </c>
      <c r="E18" s="44">
        <f>Schools!F15</f>
        <v>59</v>
      </c>
      <c r="F18" s="44">
        <f>Schools!G15</f>
        <v>57</v>
      </c>
      <c r="G18" s="44">
        <f>Schools!H15</f>
        <v>56</v>
      </c>
      <c r="H18" s="44">
        <f>Schools!I15</f>
        <v>51</v>
      </c>
      <c r="I18" s="44">
        <f>Schools!J15</f>
        <v>28</v>
      </c>
      <c r="J18" s="44">
        <f>Schools!K15</f>
        <v>27</v>
      </c>
      <c r="K18" s="44">
        <f>Schools!L15</f>
        <v>27</v>
      </c>
      <c r="L18" s="44">
        <f>Schools!M15</f>
        <v>16</v>
      </c>
      <c r="M18" s="44">
        <f>Schools!N15</f>
        <v>14</v>
      </c>
      <c r="N18" s="44">
        <f>Schools!O15</f>
        <v>0</v>
      </c>
      <c r="O18" s="21"/>
      <c r="Q18" s="30"/>
      <c r="R18" s="30"/>
      <c r="S18" s="30"/>
      <c r="T18" s="30"/>
      <c r="U18" s="30"/>
      <c r="V18" s="30"/>
      <c r="W18" s="30"/>
      <c r="X18" s="30"/>
      <c r="Y18" s="30"/>
    </row>
    <row r="19" spans="1:25" ht="15.75" customHeight="1">
      <c r="A19" s="43" t="str">
        <f>Schools!A16</f>
        <v>Zambezi</v>
      </c>
      <c r="B19" s="44">
        <f>Schools!C16</f>
        <v>98</v>
      </c>
      <c r="C19" s="44">
        <f>Schools!D16</f>
        <v>98</v>
      </c>
      <c r="D19" s="44">
        <f>Schools!E16</f>
        <v>98</v>
      </c>
      <c r="E19" s="44">
        <f>Schools!F16</f>
        <v>95</v>
      </c>
      <c r="F19" s="44">
        <f>Schools!G16</f>
        <v>80</v>
      </c>
      <c r="G19" s="44">
        <f>Schools!H16</f>
        <v>78</v>
      </c>
      <c r="H19" s="44">
        <f>Schools!I16</f>
        <v>78</v>
      </c>
      <c r="I19" s="44">
        <f>Schools!J16</f>
        <v>57</v>
      </c>
      <c r="J19" s="44">
        <f>Schools!K16</f>
        <v>55</v>
      </c>
      <c r="K19" s="44">
        <f>Schools!L16</f>
        <v>55</v>
      </c>
      <c r="L19" s="44">
        <f>Schools!M16</f>
        <v>10</v>
      </c>
      <c r="M19" s="44">
        <f>Schools!N16</f>
        <v>10</v>
      </c>
      <c r="N19" s="44">
        <f>Schools!O16</f>
        <v>0</v>
      </c>
      <c r="O19" s="21"/>
      <c r="Q19" s="30"/>
      <c r="R19" s="30"/>
      <c r="S19" s="30"/>
      <c r="T19" s="30"/>
      <c r="U19" s="30"/>
      <c r="V19" s="30"/>
      <c r="W19" s="30"/>
      <c r="X19" s="30"/>
      <c r="Y19" s="30"/>
    </row>
    <row r="20" spans="1:25" s="30" customFormat="1" ht="15.75" customHeight="1">
      <c r="A20" s="25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34"/>
    </row>
    <row r="21" spans="1:25" s="30" customFormat="1" ht="3" customHeight="1">
      <c r="A21" s="27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27"/>
      <c r="P21" s="36"/>
    </row>
    <row r="22" spans="1:25" ht="9" customHeight="1">
      <c r="A22" s="22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8"/>
      <c r="Q22" s="30"/>
      <c r="R22" s="30"/>
      <c r="S22" s="30"/>
      <c r="T22" s="30"/>
      <c r="U22" s="30"/>
      <c r="V22" s="30"/>
      <c r="W22" s="30"/>
      <c r="X22" s="30"/>
      <c r="Y22" s="30"/>
    </row>
    <row r="23" spans="1:25" ht="14.85" customHeight="1">
      <c r="A23" s="25"/>
      <c r="B23" s="52" t="s">
        <v>41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7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14.85" customHeight="1">
      <c r="A24" s="51" t="s">
        <v>48</v>
      </c>
      <c r="B24" s="51" t="str">
        <f>B52</f>
        <v>Pre-primary</v>
      </c>
      <c r="C24" s="51" t="str">
        <f>D52</f>
        <v>Grade 13</v>
      </c>
      <c r="D24" s="51" t="str">
        <f>I52</f>
        <v>Elem. Vocat.</v>
      </c>
      <c r="E24" s="51" t="str">
        <f>J52</f>
        <v>Interm.Vocat</v>
      </c>
      <c r="F24" s="51" t="str">
        <f>K52</f>
        <v>Adv. Vocat.</v>
      </c>
      <c r="G24" s="51" t="str">
        <f>L52</f>
        <v>Special Cl.</v>
      </c>
      <c r="H24" s="51" t="str">
        <f t="shared" ref="H24:O24" si="1">R52</f>
        <v>Spec. Gd  6</v>
      </c>
      <c r="I24" s="51" t="str">
        <f t="shared" si="1"/>
        <v>Spec. Gd  7</v>
      </c>
      <c r="J24" s="51" t="str">
        <f t="shared" si="1"/>
        <v>Spec. Gd  8</v>
      </c>
      <c r="K24" s="51" t="str">
        <f t="shared" si="1"/>
        <v>Spec. Gd  9</v>
      </c>
      <c r="L24" s="51" t="str">
        <f t="shared" si="1"/>
        <v>Spec. Gd 10</v>
      </c>
      <c r="M24" s="51" t="str">
        <f t="shared" si="1"/>
        <v>Spec. Gd 11</v>
      </c>
      <c r="N24" s="51" t="str">
        <f t="shared" si="1"/>
        <v>Spec. Gd 12</v>
      </c>
      <c r="O24" s="51" t="str">
        <f t="shared" si="1"/>
        <v>Handicapped</v>
      </c>
      <c r="P24" s="32"/>
      <c r="Q24" s="32"/>
      <c r="R24" s="32"/>
      <c r="S24" s="32"/>
      <c r="T24" s="32"/>
      <c r="U24" s="32"/>
      <c r="V24" s="32"/>
      <c r="W24" s="32"/>
      <c r="X24" s="32"/>
    </row>
    <row r="25" spans="1:25" ht="15.75" customHeight="1">
      <c r="A25" s="40" t="str">
        <f>A53</f>
        <v>National</v>
      </c>
      <c r="B25" s="45">
        <f>SUM(B26:B39)</f>
        <v>1212</v>
      </c>
      <c r="C25" s="45">
        <f t="shared" ref="C25:O25" si="2">SUM(C26:C39)</f>
        <v>1</v>
      </c>
      <c r="D25" s="45">
        <f t="shared" si="2"/>
        <v>3</v>
      </c>
      <c r="E25" s="45">
        <f t="shared" si="2"/>
        <v>5</v>
      </c>
      <c r="F25" s="45">
        <f t="shared" si="2"/>
        <v>1</v>
      </c>
      <c r="G25" s="45">
        <f t="shared" si="2"/>
        <v>64</v>
      </c>
      <c r="H25" s="45">
        <f t="shared" si="2"/>
        <v>2</v>
      </c>
      <c r="I25" s="45">
        <f t="shared" si="2"/>
        <v>1</v>
      </c>
      <c r="J25" s="45">
        <f t="shared" si="2"/>
        <v>2</v>
      </c>
      <c r="K25" s="45">
        <f t="shared" si="2"/>
        <v>2</v>
      </c>
      <c r="L25" s="45">
        <f t="shared" si="2"/>
        <v>2</v>
      </c>
      <c r="M25" s="45">
        <f t="shared" si="2"/>
        <v>1</v>
      </c>
      <c r="N25" s="45">
        <f t="shared" si="2"/>
        <v>1</v>
      </c>
      <c r="O25" s="45">
        <f t="shared" si="2"/>
        <v>3</v>
      </c>
      <c r="P25" s="33"/>
      <c r="Q25" s="33"/>
      <c r="R25" s="33"/>
      <c r="S25" s="33"/>
      <c r="T25" s="33"/>
      <c r="U25" s="33"/>
      <c r="V25" s="33"/>
      <c r="W25" s="33"/>
      <c r="X25" s="33"/>
    </row>
    <row r="26" spans="1:25" ht="15.75" customHeight="1">
      <c r="A26" s="39" t="str">
        <f>Schools!A3</f>
        <v>//Kharas</v>
      </c>
      <c r="B26" s="44">
        <f>Schools!B3</f>
        <v>39</v>
      </c>
      <c r="C26" s="44">
        <f>Schools!O3</f>
        <v>0</v>
      </c>
      <c r="D26" s="44">
        <f>Schools!P3</f>
        <v>0</v>
      </c>
      <c r="E26" s="44">
        <f>Schools!Q3</f>
        <v>0</v>
      </c>
      <c r="F26" s="44">
        <f>Schools!R3</f>
        <v>0</v>
      </c>
      <c r="G26" s="44">
        <f>Schools!S3</f>
        <v>4</v>
      </c>
      <c r="H26" s="44">
        <f>Schools!T3</f>
        <v>0</v>
      </c>
      <c r="I26" s="44">
        <f>Schools!U3</f>
        <v>0</v>
      </c>
      <c r="J26" s="44">
        <f>Schools!V3</f>
        <v>0</v>
      </c>
      <c r="K26" s="44">
        <f>Schools!W3</f>
        <v>0</v>
      </c>
      <c r="L26" s="44">
        <f>Schools!X3</f>
        <v>0</v>
      </c>
      <c r="M26" s="44">
        <f>Schools!Y3</f>
        <v>0</v>
      </c>
      <c r="N26" s="44">
        <f>Schools!Z3</f>
        <v>0</v>
      </c>
      <c r="O26" s="44">
        <f>Schools!AA3</f>
        <v>1</v>
      </c>
      <c r="P26" s="29"/>
      <c r="Q26" s="20"/>
      <c r="R26" s="20"/>
      <c r="S26" s="20"/>
      <c r="T26" s="20"/>
      <c r="U26" s="20"/>
      <c r="V26" s="20"/>
      <c r="W26" s="20"/>
      <c r="X26" s="20"/>
    </row>
    <row r="27" spans="1:25" ht="15.75" customHeight="1">
      <c r="A27" s="39" t="str">
        <f>Schools!A4</f>
        <v>Erongo</v>
      </c>
      <c r="B27" s="44">
        <f>Schools!B4</f>
        <v>41</v>
      </c>
      <c r="C27" s="44">
        <f>Schools!O4</f>
        <v>0</v>
      </c>
      <c r="D27" s="44">
        <f>Schools!P4</f>
        <v>0</v>
      </c>
      <c r="E27" s="44">
        <f>Schools!Q4</f>
        <v>0</v>
      </c>
      <c r="F27" s="44">
        <f>Schools!R4</f>
        <v>0</v>
      </c>
      <c r="G27" s="44">
        <f>Schools!S4</f>
        <v>9</v>
      </c>
      <c r="H27" s="44">
        <f>Schools!T4</f>
        <v>1</v>
      </c>
      <c r="I27" s="44">
        <f>Schools!U4</f>
        <v>0</v>
      </c>
      <c r="J27" s="44">
        <f>Schools!V4</f>
        <v>0</v>
      </c>
      <c r="K27" s="44">
        <f>Schools!W4</f>
        <v>0</v>
      </c>
      <c r="L27" s="44">
        <f>Schools!X4</f>
        <v>0</v>
      </c>
      <c r="M27" s="44">
        <f>Schools!Y4</f>
        <v>0</v>
      </c>
      <c r="N27" s="44">
        <f>Schools!Z4</f>
        <v>0</v>
      </c>
      <c r="O27" s="44">
        <f>Schools!AA4</f>
        <v>0</v>
      </c>
      <c r="P27" s="29"/>
      <c r="Q27" s="20"/>
      <c r="R27" s="20"/>
      <c r="S27" s="20"/>
      <c r="T27" s="20"/>
      <c r="U27" s="20"/>
      <c r="V27" s="20"/>
      <c r="W27" s="20"/>
      <c r="X27" s="20"/>
    </row>
    <row r="28" spans="1:25" ht="15.75" customHeight="1">
      <c r="A28" s="39" t="str">
        <f>Schools!A5</f>
        <v>Hardap</v>
      </c>
      <c r="B28" s="44">
        <f>Schools!B5</f>
        <v>40</v>
      </c>
      <c r="C28" s="44">
        <f>Schools!O5</f>
        <v>0</v>
      </c>
      <c r="D28" s="44">
        <f>Schools!P5</f>
        <v>0</v>
      </c>
      <c r="E28" s="44">
        <f>Schools!Q5</f>
        <v>1</v>
      </c>
      <c r="F28" s="44">
        <f>Schools!R5</f>
        <v>1</v>
      </c>
      <c r="G28" s="44">
        <f>Schools!S5</f>
        <v>15</v>
      </c>
      <c r="H28" s="44">
        <f>Schools!T5</f>
        <v>0</v>
      </c>
      <c r="I28" s="44">
        <f>Schools!U5</f>
        <v>0</v>
      </c>
      <c r="J28" s="44">
        <f>Schools!V5</f>
        <v>0</v>
      </c>
      <c r="K28" s="44">
        <f>Schools!W5</f>
        <v>0</v>
      </c>
      <c r="L28" s="44">
        <f>Schools!X5</f>
        <v>0</v>
      </c>
      <c r="M28" s="44">
        <f>Schools!Y5</f>
        <v>0</v>
      </c>
      <c r="N28" s="44">
        <f>Schools!Z5</f>
        <v>0</v>
      </c>
      <c r="O28" s="44">
        <f>Schools!AA5</f>
        <v>0</v>
      </c>
      <c r="P28" s="29"/>
      <c r="Q28" s="20"/>
      <c r="R28" s="20"/>
      <c r="S28" s="20"/>
      <c r="T28" s="20"/>
      <c r="U28" s="20"/>
      <c r="V28" s="20"/>
      <c r="W28" s="20"/>
      <c r="X28" s="20"/>
    </row>
    <row r="29" spans="1:25" ht="15.75" customHeight="1">
      <c r="A29" s="39" t="str">
        <f>Schools!A6</f>
        <v>Kavango East</v>
      </c>
      <c r="B29" s="44">
        <f>Schools!B6</f>
        <v>81</v>
      </c>
      <c r="C29" s="44">
        <f>Schools!O6</f>
        <v>0</v>
      </c>
      <c r="D29" s="44">
        <f>Schools!P6</f>
        <v>0</v>
      </c>
      <c r="E29" s="44">
        <f>Schools!Q6</f>
        <v>0</v>
      </c>
      <c r="F29" s="44">
        <f>Schools!R6</f>
        <v>0</v>
      </c>
      <c r="G29" s="44">
        <f>Schools!S6</f>
        <v>4</v>
      </c>
      <c r="H29" s="44">
        <f>Schools!T6</f>
        <v>1</v>
      </c>
      <c r="I29" s="44">
        <f>Schools!U6</f>
        <v>1</v>
      </c>
      <c r="J29" s="44">
        <f>Schools!V6</f>
        <v>0</v>
      </c>
      <c r="K29" s="44">
        <f>Schools!W6</f>
        <v>0</v>
      </c>
      <c r="L29" s="44">
        <f>Schools!X6</f>
        <v>0</v>
      </c>
      <c r="M29" s="44">
        <f>Schools!Y6</f>
        <v>0</v>
      </c>
      <c r="N29" s="44">
        <f>Schools!Z6</f>
        <v>0</v>
      </c>
      <c r="O29" s="44">
        <f>Schools!AA6</f>
        <v>0</v>
      </c>
      <c r="P29" s="29"/>
      <c r="Q29" s="20"/>
      <c r="R29" s="20"/>
      <c r="S29" s="20"/>
      <c r="T29" s="20"/>
      <c r="U29" s="20"/>
      <c r="V29" s="20"/>
      <c r="W29" s="20"/>
      <c r="X29" s="20"/>
    </row>
    <row r="30" spans="1:25" ht="15.75" customHeight="1">
      <c r="A30" s="39" t="str">
        <f>Schools!A7</f>
        <v>Kavango West</v>
      </c>
      <c r="B30" s="44">
        <f>Schools!B7</f>
        <v>89</v>
      </c>
      <c r="C30" s="44">
        <f>Schools!O7</f>
        <v>0</v>
      </c>
      <c r="D30" s="44">
        <f>Schools!P7</f>
        <v>0</v>
      </c>
      <c r="E30" s="44">
        <f>Schools!Q7</f>
        <v>0</v>
      </c>
      <c r="F30" s="44">
        <f>Schools!R7</f>
        <v>0</v>
      </c>
      <c r="G30" s="44">
        <f>Schools!S7</f>
        <v>1</v>
      </c>
      <c r="H30" s="44">
        <f>Schools!T7</f>
        <v>0</v>
      </c>
      <c r="I30" s="44">
        <f>Schools!U7</f>
        <v>0</v>
      </c>
      <c r="J30" s="44">
        <f>Schools!V7</f>
        <v>2</v>
      </c>
      <c r="K30" s="44">
        <f>Schools!W7</f>
        <v>1</v>
      </c>
      <c r="L30" s="44">
        <f>Schools!X7</f>
        <v>1</v>
      </c>
      <c r="M30" s="44">
        <f>Schools!Y7</f>
        <v>0</v>
      </c>
      <c r="N30" s="44">
        <f>Schools!Z7</f>
        <v>0</v>
      </c>
      <c r="O30" s="44">
        <f>Schools!AA7</f>
        <v>0</v>
      </c>
      <c r="P30" s="29"/>
      <c r="Q30" s="20"/>
      <c r="R30" s="20"/>
      <c r="S30" s="20"/>
      <c r="T30" s="20"/>
      <c r="U30" s="20"/>
      <c r="V30" s="20"/>
      <c r="W30" s="20"/>
      <c r="X30" s="20"/>
    </row>
    <row r="31" spans="1:25" ht="15.75" customHeight="1">
      <c r="A31" s="39" t="str">
        <f>Schools!A8</f>
        <v>Khomas</v>
      </c>
      <c r="B31" s="44">
        <f>Schools!B8</f>
        <v>64</v>
      </c>
      <c r="C31" s="44">
        <f>Schools!O8</f>
        <v>1</v>
      </c>
      <c r="D31" s="44">
        <f>Schools!P8</f>
        <v>2</v>
      </c>
      <c r="E31" s="44">
        <f>Schools!Q8</f>
        <v>2</v>
      </c>
      <c r="F31" s="44">
        <f>Schools!R8</f>
        <v>0</v>
      </c>
      <c r="G31" s="44">
        <f>Schools!S8</f>
        <v>11</v>
      </c>
      <c r="H31" s="44">
        <f>Schools!T8</f>
        <v>0</v>
      </c>
      <c r="I31" s="44">
        <f>Schools!U8</f>
        <v>0</v>
      </c>
      <c r="J31" s="44">
        <f>Schools!V8</f>
        <v>0</v>
      </c>
      <c r="K31" s="44">
        <f>Schools!W8</f>
        <v>1</v>
      </c>
      <c r="L31" s="44">
        <f>Schools!X8</f>
        <v>1</v>
      </c>
      <c r="M31" s="44">
        <f>Schools!Y8</f>
        <v>1</v>
      </c>
      <c r="N31" s="44">
        <f>Schools!Z8</f>
        <v>1</v>
      </c>
      <c r="O31" s="44">
        <f>Schools!AA8</f>
        <v>2</v>
      </c>
      <c r="P31" s="24"/>
      <c r="Q31" s="20"/>
      <c r="R31" s="20"/>
      <c r="S31" s="20"/>
      <c r="T31" s="20"/>
      <c r="U31" s="20"/>
      <c r="V31" s="20"/>
      <c r="W31" s="20"/>
      <c r="X31" s="20"/>
    </row>
    <row r="32" spans="1:25" ht="15.75" customHeight="1">
      <c r="A32" s="39" t="str">
        <f>Schools!A9</f>
        <v>Kunene</v>
      </c>
      <c r="B32" s="44">
        <f>Schools!B9</f>
        <v>61</v>
      </c>
      <c r="C32" s="44">
        <f>Schools!O9</f>
        <v>0</v>
      </c>
      <c r="D32" s="44">
        <f>Schools!P9</f>
        <v>0</v>
      </c>
      <c r="E32" s="44">
        <f>Schools!Q9</f>
        <v>0</v>
      </c>
      <c r="F32" s="44">
        <f>Schools!R9</f>
        <v>0</v>
      </c>
      <c r="G32" s="44">
        <f>Schools!S9</f>
        <v>1</v>
      </c>
      <c r="H32" s="44">
        <f>Schools!T9</f>
        <v>0</v>
      </c>
      <c r="I32" s="44">
        <f>Schools!U9</f>
        <v>0</v>
      </c>
      <c r="J32" s="44">
        <f>Schools!V9</f>
        <v>0</v>
      </c>
      <c r="K32" s="44">
        <f>Schools!W9</f>
        <v>0</v>
      </c>
      <c r="L32" s="44">
        <f>Schools!X9</f>
        <v>0</v>
      </c>
      <c r="M32" s="44">
        <f>Schools!Y9</f>
        <v>0</v>
      </c>
      <c r="N32" s="44">
        <f>Schools!Z9</f>
        <v>0</v>
      </c>
      <c r="O32" s="44">
        <f>Schools!AA9</f>
        <v>0</v>
      </c>
      <c r="P32" s="24"/>
      <c r="Q32" s="20"/>
      <c r="R32" s="20"/>
      <c r="S32" s="20"/>
      <c r="T32" s="20"/>
      <c r="U32" s="20"/>
      <c r="V32" s="20"/>
      <c r="W32" s="20"/>
      <c r="X32" s="20"/>
    </row>
    <row r="33" spans="1:25" ht="15.75" customHeight="1">
      <c r="A33" s="39" t="str">
        <f>Schools!A10</f>
        <v>Ohangwena</v>
      </c>
      <c r="B33" s="44">
        <f>Schools!B10</f>
        <v>184</v>
      </c>
      <c r="C33" s="44">
        <f>Schools!O10</f>
        <v>0</v>
      </c>
      <c r="D33" s="44">
        <f>Schools!P10</f>
        <v>0</v>
      </c>
      <c r="E33" s="44">
        <f>Schools!Q10</f>
        <v>0</v>
      </c>
      <c r="F33" s="44">
        <f>Schools!R10</f>
        <v>0</v>
      </c>
      <c r="G33" s="44">
        <f>Schools!S10</f>
        <v>1</v>
      </c>
      <c r="H33" s="44">
        <f>Schools!T10</f>
        <v>0</v>
      </c>
      <c r="I33" s="44">
        <f>Schools!U10</f>
        <v>0</v>
      </c>
      <c r="J33" s="44">
        <f>Schools!V10</f>
        <v>0</v>
      </c>
      <c r="K33" s="44">
        <f>Schools!W10</f>
        <v>0</v>
      </c>
      <c r="L33" s="44">
        <f>Schools!X10</f>
        <v>0</v>
      </c>
      <c r="M33" s="44">
        <f>Schools!Y10</f>
        <v>0</v>
      </c>
      <c r="N33" s="44">
        <f>Schools!Z10</f>
        <v>0</v>
      </c>
      <c r="O33" s="44">
        <f>Schools!AA10</f>
        <v>0</v>
      </c>
      <c r="P33" s="24"/>
      <c r="Q33" s="20"/>
      <c r="R33" s="20"/>
      <c r="S33" s="20"/>
      <c r="T33" s="20"/>
      <c r="U33" s="20"/>
      <c r="V33" s="20"/>
      <c r="W33" s="20"/>
      <c r="X33" s="20"/>
    </row>
    <row r="34" spans="1:25" ht="15.75" customHeight="1">
      <c r="A34" s="39" t="str">
        <f>Schools!A11</f>
        <v>Omaheke</v>
      </c>
      <c r="B34" s="44">
        <f>Schools!B11</f>
        <v>31</v>
      </c>
      <c r="C34" s="44">
        <f>Schools!O11</f>
        <v>0</v>
      </c>
      <c r="D34" s="44">
        <f>Schools!P11</f>
        <v>0</v>
      </c>
      <c r="E34" s="44">
        <f>Schools!Q11</f>
        <v>0</v>
      </c>
      <c r="F34" s="44">
        <f>Schools!R11</f>
        <v>0</v>
      </c>
      <c r="G34" s="44">
        <f>Schools!S11</f>
        <v>2</v>
      </c>
      <c r="H34" s="44">
        <f>Schools!T11</f>
        <v>0</v>
      </c>
      <c r="I34" s="44">
        <f>Schools!U11</f>
        <v>0</v>
      </c>
      <c r="J34" s="44">
        <f>Schools!V11</f>
        <v>0</v>
      </c>
      <c r="K34" s="44">
        <f>Schools!W11</f>
        <v>0</v>
      </c>
      <c r="L34" s="44">
        <f>Schools!X11</f>
        <v>0</v>
      </c>
      <c r="M34" s="44">
        <f>Schools!Y11</f>
        <v>0</v>
      </c>
      <c r="N34" s="44">
        <f>Schools!Z11</f>
        <v>0</v>
      </c>
      <c r="O34" s="44">
        <f>Schools!AA11</f>
        <v>0</v>
      </c>
      <c r="P34" s="24"/>
      <c r="Q34" s="20"/>
      <c r="R34" s="20"/>
      <c r="S34" s="20"/>
      <c r="T34" s="20"/>
      <c r="U34" s="20"/>
      <c r="V34" s="20"/>
      <c r="W34" s="20"/>
      <c r="X34" s="20"/>
    </row>
    <row r="35" spans="1:25" ht="15.75" customHeight="1">
      <c r="A35" s="39" t="str">
        <f>Schools!A12</f>
        <v>Omusati</v>
      </c>
      <c r="B35" s="44">
        <f>Schools!B12</f>
        <v>173</v>
      </c>
      <c r="C35" s="44">
        <f>Schools!O12</f>
        <v>0</v>
      </c>
      <c r="D35" s="44">
        <f>Schools!P12</f>
        <v>0</v>
      </c>
      <c r="E35" s="44">
        <f>Schools!Q12</f>
        <v>1</v>
      </c>
      <c r="F35" s="44">
        <f>Schools!R12</f>
        <v>0</v>
      </c>
      <c r="G35" s="44">
        <f>Schools!S12</f>
        <v>0</v>
      </c>
      <c r="H35" s="44">
        <f>Schools!T12</f>
        <v>0</v>
      </c>
      <c r="I35" s="44">
        <f>Schools!U12</f>
        <v>0</v>
      </c>
      <c r="J35" s="44">
        <f>Schools!V12</f>
        <v>0</v>
      </c>
      <c r="K35" s="44">
        <f>Schools!W12</f>
        <v>0</v>
      </c>
      <c r="L35" s="44">
        <f>Schools!X12</f>
        <v>0</v>
      </c>
      <c r="M35" s="44">
        <f>Schools!Y12</f>
        <v>0</v>
      </c>
      <c r="N35" s="44">
        <f>Schools!Z12</f>
        <v>0</v>
      </c>
      <c r="O35" s="44">
        <f>Schools!AA12</f>
        <v>0</v>
      </c>
      <c r="P35" s="24"/>
      <c r="Q35" s="20"/>
      <c r="R35" s="20"/>
      <c r="S35" s="20"/>
      <c r="T35" s="20"/>
      <c r="U35" s="20"/>
      <c r="V35" s="20"/>
      <c r="W35" s="20"/>
      <c r="X35" s="20"/>
    </row>
    <row r="36" spans="1:25" ht="15.75" customHeight="1">
      <c r="A36" s="39" t="str">
        <f>Schools!A13</f>
        <v>Oshana</v>
      </c>
      <c r="B36" s="44">
        <f>Schools!B13</f>
        <v>97</v>
      </c>
      <c r="C36" s="44">
        <f>Schools!O13</f>
        <v>0</v>
      </c>
      <c r="D36" s="44">
        <f>Schools!P13</f>
        <v>0</v>
      </c>
      <c r="E36" s="44">
        <f>Schools!Q13</f>
        <v>0</v>
      </c>
      <c r="F36" s="44">
        <f>Schools!R13</f>
        <v>0</v>
      </c>
      <c r="G36" s="44">
        <f>Schools!S13</f>
        <v>1</v>
      </c>
      <c r="H36" s="44">
        <f>Schools!T13</f>
        <v>0</v>
      </c>
      <c r="I36" s="44">
        <f>Schools!U13</f>
        <v>0</v>
      </c>
      <c r="J36" s="44">
        <f>Schools!V13</f>
        <v>0</v>
      </c>
      <c r="K36" s="44">
        <f>Schools!W13</f>
        <v>0</v>
      </c>
      <c r="L36" s="44">
        <f>Schools!X13</f>
        <v>0</v>
      </c>
      <c r="M36" s="44">
        <f>Schools!Y13</f>
        <v>0</v>
      </c>
      <c r="N36" s="44">
        <f>Schools!Z13</f>
        <v>0</v>
      </c>
      <c r="O36" s="44">
        <f>Schools!AA13</f>
        <v>0</v>
      </c>
      <c r="P36" s="24"/>
      <c r="Q36" s="20"/>
      <c r="R36" s="20"/>
      <c r="S36" s="20"/>
      <c r="T36" s="20"/>
      <c r="U36" s="20"/>
      <c r="V36" s="20"/>
      <c r="W36" s="20"/>
      <c r="X36" s="20"/>
    </row>
    <row r="37" spans="1:25" ht="15.75" customHeight="1">
      <c r="A37" s="39" t="str">
        <f>Schools!A14</f>
        <v>Oshikoto</v>
      </c>
      <c r="B37" s="44">
        <f>Schools!B14</f>
        <v>161</v>
      </c>
      <c r="C37" s="44">
        <f>Schools!O14</f>
        <v>0</v>
      </c>
      <c r="D37" s="44">
        <f>Schools!P14</f>
        <v>0</v>
      </c>
      <c r="E37" s="44">
        <f>Schools!Q14</f>
        <v>0</v>
      </c>
      <c r="F37" s="44">
        <f>Schools!R14</f>
        <v>0</v>
      </c>
      <c r="G37" s="44">
        <f>Schools!S14</f>
        <v>1</v>
      </c>
      <c r="H37" s="44">
        <f>Schools!T14</f>
        <v>0</v>
      </c>
      <c r="I37" s="44">
        <f>Schools!U14</f>
        <v>0</v>
      </c>
      <c r="J37" s="44">
        <f>Schools!V14</f>
        <v>0</v>
      </c>
      <c r="K37" s="44">
        <f>Schools!W14</f>
        <v>0</v>
      </c>
      <c r="L37" s="44">
        <f>Schools!X14</f>
        <v>0</v>
      </c>
      <c r="M37" s="44">
        <f>Schools!Y14</f>
        <v>0</v>
      </c>
      <c r="N37" s="44">
        <f>Schools!Z14</f>
        <v>0</v>
      </c>
      <c r="O37" s="44">
        <f>Schools!AA14</f>
        <v>0</v>
      </c>
      <c r="P37" s="24"/>
      <c r="Q37" s="20"/>
      <c r="R37" s="20"/>
      <c r="S37" s="20"/>
      <c r="T37" s="20"/>
      <c r="U37" s="20"/>
      <c r="V37" s="20"/>
      <c r="W37" s="20"/>
      <c r="X37" s="20"/>
    </row>
    <row r="38" spans="1:25" ht="15.75" customHeight="1">
      <c r="A38" s="39" t="str">
        <f>Schools!A15</f>
        <v>Otjozondjupa</v>
      </c>
      <c r="B38" s="44">
        <f>Schools!B15</f>
        <v>53</v>
      </c>
      <c r="C38" s="44">
        <f>Schools!O15</f>
        <v>0</v>
      </c>
      <c r="D38" s="44">
        <f>Schools!P15</f>
        <v>1</v>
      </c>
      <c r="E38" s="44">
        <f>Schools!Q15</f>
        <v>1</v>
      </c>
      <c r="F38" s="44">
        <f>Schools!R15</f>
        <v>0</v>
      </c>
      <c r="G38" s="44">
        <f>Schools!S15</f>
        <v>13</v>
      </c>
      <c r="H38" s="44">
        <f>Schools!T15</f>
        <v>0</v>
      </c>
      <c r="I38" s="44">
        <f>Schools!U15</f>
        <v>0</v>
      </c>
      <c r="J38" s="44">
        <f>Schools!V15</f>
        <v>0</v>
      </c>
      <c r="K38" s="44">
        <f>Schools!W15</f>
        <v>0</v>
      </c>
      <c r="L38" s="44">
        <f>Schools!X15</f>
        <v>0</v>
      </c>
      <c r="M38" s="44">
        <f>Schools!Y15</f>
        <v>0</v>
      </c>
      <c r="N38" s="44">
        <f>Schools!Z15</f>
        <v>0</v>
      </c>
      <c r="O38" s="44">
        <f>Schools!AA15</f>
        <v>0</v>
      </c>
      <c r="P38" s="24"/>
      <c r="Q38" s="20"/>
      <c r="R38" s="20"/>
      <c r="S38" s="20"/>
      <c r="T38" s="20"/>
      <c r="U38" s="20"/>
      <c r="V38" s="20"/>
      <c r="W38" s="20"/>
      <c r="X38" s="20"/>
    </row>
    <row r="39" spans="1:25" ht="15.75" customHeight="1">
      <c r="A39" s="39" t="str">
        <f>Schools!A16</f>
        <v>Zambezi</v>
      </c>
      <c r="B39" s="44">
        <f>Schools!B16</f>
        <v>98</v>
      </c>
      <c r="C39" s="44">
        <f>Schools!O16</f>
        <v>0</v>
      </c>
      <c r="D39" s="44">
        <f>Schools!P16</f>
        <v>0</v>
      </c>
      <c r="E39" s="44">
        <f>Schools!Q16</f>
        <v>0</v>
      </c>
      <c r="F39" s="44">
        <f>Schools!R16</f>
        <v>0</v>
      </c>
      <c r="G39" s="44">
        <f>Schools!S16</f>
        <v>1</v>
      </c>
      <c r="H39" s="44">
        <f>Schools!T16</f>
        <v>0</v>
      </c>
      <c r="I39" s="44">
        <f>Schools!U16</f>
        <v>0</v>
      </c>
      <c r="J39" s="44">
        <f>Schools!V16</f>
        <v>0</v>
      </c>
      <c r="K39" s="44">
        <f>Schools!W16</f>
        <v>0</v>
      </c>
      <c r="L39" s="44">
        <f>Schools!X16</f>
        <v>0</v>
      </c>
      <c r="M39" s="44">
        <f>Schools!Y16</f>
        <v>0</v>
      </c>
      <c r="N39" s="44">
        <f>Schools!Z16</f>
        <v>0</v>
      </c>
      <c r="O39" s="44">
        <f>Schools!AA16</f>
        <v>0</v>
      </c>
      <c r="P39" s="24"/>
      <c r="Q39" s="20"/>
      <c r="R39" s="20"/>
      <c r="S39" s="20"/>
      <c r="T39" s="20"/>
      <c r="U39" s="20"/>
      <c r="V39" s="20"/>
      <c r="W39" s="20"/>
      <c r="X39" s="20"/>
    </row>
    <row r="40" spans="1:25" ht="15.75" customHeight="1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0"/>
      <c r="S40" s="20"/>
      <c r="T40" s="20"/>
      <c r="U40" s="20"/>
      <c r="V40" s="20"/>
      <c r="W40" s="20"/>
      <c r="X40" s="20"/>
      <c r="Y40" s="20"/>
    </row>
    <row r="41" spans="1:25" ht="6.75" customHeight="1">
      <c r="A41" s="22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4"/>
      <c r="R41" s="20"/>
      <c r="S41" s="20"/>
      <c r="T41" s="20"/>
      <c r="U41" s="20"/>
      <c r="V41" s="20"/>
      <c r="W41" s="20"/>
      <c r="X41" s="20"/>
      <c r="Y41" s="20"/>
    </row>
    <row r="42" spans="1:25" ht="15.75" customHeight="1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0"/>
      <c r="S42" s="20"/>
      <c r="T42" s="20"/>
      <c r="U42" s="20"/>
      <c r="V42" s="20"/>
      <c r="W42" s="20"/>
      <c r="X42" s="20"/>
      <c r="Y42" s="20"/>
    </row>
    <row r="43" spans="1:25" ht="15.75" customHeight="1">
      <c r="A43" s="17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5" spans="1:25" ht="24" customHeight="1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4"/>
      <c r="P45" s="14"/>
    </row>
    <row r="46" spans="1:25" ht="24" customHeight="1">
      <c r="A46" s="12">
        <v>22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4"/>
      <c r="P46" s="14" t="s">
        <v>83</v>
      </c>
    </row>
    <row r="47" spans="1:25">
      <c r="K47" t="s">
        <v>40</v>
      </c>
      <c r="L47" t="e">
        <f>SUM(B25:O25)=SUM(B53:Y53)</f>
        <v>#REF!</v>
      </c>
    </row>
    <row r="48" spans="1:25">
      <c r="L48" t="e">
        <f>SUM(B26:O26)=SUM(B54:Y54)</f>
        <v>#REF!</v>
      </c>
    </row>
    <row r="49" spans="1:26">
      <c r="L49" t="e">
        <f>SUM(B27:O27)=SUM(B55:Y55)</f>
        <v>#REF!</v>
      </c>
    </row>
    <row r="50" spans="1:26">
      <c r="A50" s="18" t="s">
        <v>11</v>
      </c>
    </row>
    <row r="51" spans="1:26">
      <c r="A51" s="1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6">
      <c r="A52" s="19"/>
      <c r="B52" s="10" t="str">
        <f>Schools!B1</f>
        <v>Pre-primary</v>
      </c>
      <c r="C52" s="10" t="e">
        <f>Schools!#REF!</f>
        <v>#REF!</v>
      </c>
      <c r="D52" s="10" t="str">
        <f>Schools!O1</f>
        <v>Grade 13</v>
      </c>
      <c r="E52" s="10" t="e">
        <f>Schools!#REF!</f>
        <v>#REF!</v>
      </c>
      <c r="F52" s="10" t="e">
        <f>Schools!#REF!</f>
        <v>#REF!</v>
      </c>
      <c r="G52" s="10" t="e">
        <f>Schools!#REF!</f>
        <v>#REF!</v>
      </c>
      <c r="H52" s="10" t="e">
        <f>Schools!#REF!</f>
        <v>#REF!</v>
      </c>
      <c r="I52" s="10" t="str">
        <f>Schools!P1</f>
        <v>Elem. Vocat.</v>
      </c>
      <c r="J52" s="10" t="str">
        <f>Schools!Q1</f>
        <v>Interm.Vocat</v>
      </c>
      <c r="K52" s="10" t="str">
        <f>Schools!R1</f>
        <v>Adv. Vocat.</v>
      </c>
      <c r="L52" s="10" t="str">
        <f>Schools!S1</f>
        <v>Special Cl.</v>
      </c>
      <c r="M52" s="10" t="e">
        <f>Schools!#REF!</f>
        <v>#REF!</v>
      </c>
      <c r="N52" s="10" t="e">
        <f>Schools!#REF!</f>
        <v>#REF!</v>
      </c>
      <c r="O52" s="10" t="e">
        <f>Schools!#REF!</f>
        <v>#REF!</v>
      </c>
      <c r="P52" s="10" t="e">
        <f>Schools!#REF!</f>
        <v>#REF!</v>
      </c>
      <c r="Q52" s="10" t="e">
        <f>Schools!#REF!</f>
        <v>#REF!</v>
      </c>
      <c r="R52" s="10" t="str">
        <f>Schools!T1</f>
        <v>Spec. Gd  6</v>
      </c>
      <c r="S52" s="10" t="str">
        <f>Schools!U1</f>
        <v>Spec. Gd  7</v>
      </c>
      <c r="T52" s="10" t="str">
        <f>Schools!V1</f>
        <v>Spec. Gd  8</v>
      </c>
      <c r="U52" s="10" t="str">
        <f>Schools!W1</f>
        <v>Spec. Gd  9</v>
      </c>
      <c r="V52" s="10" t="str">
        <f>Schools!X1</f>
        <v>Spec. Gd 10</v>
      </c>
      <c r="W52" s="10" t="str">
        <f>Schools!Y1</f>
        <v>Spec. Gd 11</v>
      </c>
      <c r="X52" s="10" t="str">
        <f>Schools!Z1</f>
        <v>Spec. Gd 12</v>
      </c>
      <c r="Y52" s="10" t="str">
        <f>Schools!AA1</f>
        <v>Handicapped</v>
      </c>
    </row>
    <row r="53" spans="1:26">
      <c r="A53" s="4" t="s">
        <v>0</v>
      </c>
      <c r="B53" s="9">
        <f>B54+B55</f>
        <v>3289</v>
      </c>
      <c r="C53" s="9">
        <f>C54+C55</f>
        <v>4380</v>
      </c>
      <c r="D53" s="9">
        <f>D54+D55</f>
        <v>4349</v>
      </c>
      <c r="E53" s="9">
        <f t="shared" ref="E53:Y53" si="3">E54+E55</f>
        <v>4242</v>
      </c>
      <c r="F53" s="9">
        <f t="shared" si="3"/>
        <v>3814</v>
      </c>
      <c r="G53" s="9">
        <f t="shared" si="3"/>
        <v>3552</v>
      </c>
      <c r="H53" s="9">
        <f t="shared" si="3"/>
        <v>3370</v>
      </c>
      <c r="I53" s="9">
        <f t="shared" si="3"/>
        <v>3300</v>
      </c>
      <c r="J53" s="9">
        <f t="shared" si="3"/>
        <v>2135</v>
      </c>
      <c r="K53" s="9">
        <f t="shared" si="3"/>
        <v>2061</v>
      </c>
      <c r="L53" s="9">
        <f t="shared" si="3"/>
        <v>2001</v>
      </c>
      <c r="M53" s="9">
        <f t="shared" si="3"/>
        <v>542</v>
      </c>
      <c r="N53" s="9">
        <f t="shared" si="3"/>
        <v>520</v>
      </c>
      <c r="O53" s="9" t="e">
        <f t="shared" si="3"/>
        <v>#REF!</v>
      </c>
      <c r="P53" s="9">
        <f t="shared" si="3"/>
        <v>3</v>
      </c>
      <c r="Q53" s="9" t="e">
        <f t="shared" si="3"/>
        <v>#REF!</v>
      </c>
      <c r="R53" s="9" t="e">
        <f t="shared" si="3"/>
        <v>#REF!</v>
      </c>
      <c r="S53" s="9" t="e">
        <f t="shared" si="3"/>
        <v>#REF!</v>
      </c>
      <c r="T53" s="9" t="e">
        <f t="shared" si="3"/>
        <v>#REF!</v>
      </c>
      <c r="U53" s="9">
        <f t="shared" si="3"/>
        <v>8</v>
      </c>
      <c r="V53" s="9">
        <f t="shared" si="3"/>
        <v>14</v>
      </c>
      <c r="W53" s="9">
        <f t="shared" si="3"/>
        <v>3</v>
      </c>
      <c r="X53" s="9">
        <f t="shared" si="3"/>
        <v>177</v>
      </c>
      <c r="Y53" s="9" t="e">
        <f t="shared" si="3"/>
        <v>#REF!</v>
      </c>
      <c r="Z53" s="31"/>
    </row>
    <row r="54" spans="1:26">
      <c r="A54" s="3" t="e">
        <f>Schools!#REF!</f>
        <v>#REF!</v>
      </c>
      <c r="B54" s="8">
        <f>Schools!B2+Schools!B3+Schools!B4+Schools!B5+Schools!B6+Schools!B7+Schools!B8+Schools!B9+Schools!B10+Schools!B11+Schools!B12+Schools!B13+Schools!B14</f>
        <v>2175</v>
      </c>
      <c r="C54" s="8">
        <f>Schools!C2+Schools!C3+Schools!C4+Schools!C5+Schools!C6+Schools!C7+Schools!C8+Schools!C9+Schools!C10+Schools!C11+Schools!C12+Schools!C13+Schools!C14</f>
        <v>2900</v>
      </c>
      <c r="D54" s="8">
        <f>Schools!D2+Schools!D3+Schools!D4+Schools!D5+Schools!D6+Schools!D7+Schools!D8+Schools!D9+Schools!D10+Schools!D11+Schools!D12+Schools!D13+Schools!D14</f>
        <v>2879</v>
      </c>
      <c r="E54" s="8">
        <f>Schools!E2+Schools!E3+Schools!E4+Schools!E5+Schools!E6+Schools!E7+Schools!E8+Schools!E9+Schools!E10+Schools!E11+Schools!E12+Schools!E13+Schools!E14</f>
        <v>2808</v>
      </c>
      <c r="F54" s="8">
        <f>Schools!F2+Schools!F3+Schools!F4+Schools!F5+Schools!F6+Schools!F7+Schools!F8+Schools!F9+Schools!F10+Schools!F11+Schools!F12+Schools!F13+Schools!F14</f>
        <v>2523</v>
      </c>
      <c r="G54" s="8">
        <f>Schools!G2+Schools!G3+Schools!G4+Schools!G5+Schools!G6+Schools!G7+Schools!G8+Schools!G9+Schools!G10+Schools!G11+Schools!G12+Schools!G13+Schools!G14</f>
        <v>2349</v>
      </c>
      <c r="H54" s="8">
        <f>Schools!H2+Schools!H3+Schools!H4+Schools!H5+Schools!H6+Schools!H7+Schools!H8+Schools!H9+Schools!H10+Schools!H11+Schools!H12+Schools!H13+Schools!H14</f>
        <v>2228</v>
      </c>
      <c r="I54" s="8">
        <f>Schools!I2+Schools!I3+Schools!I4+Schools!I5+Schools!I6+Schools!I7+Schools!I8+Schools!I9+Schools!I10+Schools!I11+Schools!I12+Schools!I13+Schools!I14</f>
        <v>2183</v>
      </c>
      <c r="J54" s="8">
        <f>Schools!J2+Schools!J3+Schools!J4+Schools!J5+Schools!J6+Schools!J7+Schools!J8+Schools!J9+Schools!J10+Schools!J11+Schools!J12+Schools!J13+Schools!J14</f>
        <v>1414</v>
      </c>
      <c r="K54" s="8">
        <f>Schools!K2+Schools!K3+Schools!K4+Schools!K5+Schools!K6+Schools!K7+Schools!K8+Schools!K9+Schools!K10+Schools!K11+Schools!K12+Schools!K13+Schools!K14</f>
        <v>1365</v>
      </c>
      <c r="L54" s="8">
        <f>Schools!L2+Schools!L3+Schools!L4+Schools!L5+Schools!L6+Schools!L7+Schools!L8+Schools!L9+Schools!L10+Schools!L11+Schools!L12+Schools!L13+Schools!L14</f>
        <v>1325</v>
      </c>
      <c r="M54" s="8">
        <f>Schools!M2+Schools!M3+Schools!M4+Schools!M5+Schools!M6+Schools!M7+Schools!M8+Schools!M9+Schools!M10+Schools!M11+Schools!M12+Schools!M13+Schools!M14</f>
        <v>356</v>
      </c>
      <c r="N54" s="8">
        <f>Schools!N2+Schools!N3+Schools!N4+Schools!N5+Schools!N6+Schools!N7+Schools!N8+Schools!N9+Schools!N10+Schools!N11+Schools!N12+Schools!N13+Schools!N14</f>
        <v>342</v>
      </c>
      <c r="O54" s="8" t="e">
        <f>Schools!#REF!+Schools!#REF!+Schools!#REF!+Schools!#REF!+Schools!#REF!+Schools!#REF!+Schools!#REF!+Schools!#REF!+Schools!#REF!+Schools!#REF!+Schools!#REF!+Schools!#REF!+Schools!#REF!</f>
        <v>#REF!</v>
      </c>
      <c r="P54" s="8">
        <f>Schools!O2+Schools!O3+Schools!O4+Schools!O5+Schools!O6+Schools!O7+Schools!O8+Schools!O9+Schools!O10+Schools!O11+Schools!O12+Schools!O13+Schools!O14</f>
        <v>2</v>
      </c>
      <c r="Q54" s="8" t="e">
        <f>Schools!#REF!+Schools!#REF!+Schools!#REF!+Schools!#REF!+Schools!#REF!+Schools!#REF!+Schools!#REF!+Schools!#REF!+Schools!#REF!+Schools!#REF!+Schools!#REF!+Schools!#REF!+Schools!#REF!</f>
        <v>#REF!</v>
      </c>
      <c r="R54" s="8" t="e">
        <f>Schools!#REF!+Schools!#REF!+Schools!#REF!+Schools!#REF!+Schools!#REF!+Schools!#REF!+Schools!#REF!+Schools!#REF!+Schools!#REF!+Schools!#REF!+Schools!#REF!+Schools!#REF!+Schools!#REF!</f>
        <v>#REF!</v>
      </c>
      <c r="S54" s="8" t="e">
        <f>Schools!#REF!+Schools!#REF!+Schools!#REF!+Schools!#REF!+Schools!#REF!+Schools!#REF!+Schools!#REF!+Schools!#REF!+Schools!#REF!+Schools!#REF!+Schools!#REF!+Schools!#REF!+Schools!#REF!</f>
        <v>#REF!</v>
      </c>
      <c r="T54" s="8" t="e">
        <f>Schools!#REF!+Schools!#REF!+Schools!#REF!+Schools!#REF!+Schools!#REF!+Schools!#REF!+Schools!#REF!+Schools!#REF!+Schools!#REF!+Schools!#REF!+Schools!#REF!+Schools!#REF!+Schools!#REF!</f>
        <v>#REF!</v>
      </c>
      <c r="U54" s="8">
        <f>Schools!P2+Schools!P3+Schools!P4+Schools!P5+Schools!P6+Schools!P7+Schools!P8+Schools!P9+Schools!P10+Schools!P11+Schools!P12+Schools!P13+Schools!P14</f>
        <v>5</v>
      </c>
      <c r="V54" s="8">
        <f>Schools!Q2+Schools!Q3+Schools!Q4+Schools!Q5+Schools!Q6+Schools!Q7+Schools!Q8+Schools!Q9+Schools!Q10+Schools!Q11+Schools!Q12+Schools!Q13+Schools!Q14</f>
        <v>9</v>
      </c>
      <c r="W54" s="8">
        <f>Schools!R2+Schools!R3+Schools!R4+Schools!R5+Schools!R6+Schools!R7+Schools!R8+Schools!R9+Schools!R10+Schools!R11+Schools!R12+Schools!R13+Schools!R14</f>
        <v>2</v>
      </c>
      <c r="X54" s="8">
        <f>Schools!S2+Schools!S3+Schools!S4+Schools!S5+Schools!S6+Schools!S7+Schools!S8+Schools!S9+Schools!S10+Schools!S11+Schools!S12+Schools!S13+Schools!S14</f>
        <v>114</v>
      </c>
      <c r="Y54" s="8" t="e">
        <f>Schools!#REF!+Schools!#REF!+Schools!#REF!+Schools!#REF!+Schools!#REF!+Schools!#REF!+Schools!#REF!+Schools!#REF!+Schools!#REF!+Schools!#REF!+Schools!#REF!+Schools!#REF!+Schools!#REF!</f>
        <v>#REF!</v>
      </c>
    </row>
    <row r="55" spans="1:26">
      <c r="A55" s="2" t="s">
        <v>38</v>
      </c>
      <c r="B55" s="8">
        <f>Schools!B3+Schools!B4+Schools!B5+Schools!B6+Schools!B7+Schools!B8+Schools!B9+Schools!B10+Schools!B11+Schools!B12+Schools!B13+Schools!B14+Schools!B15</f>
        <v>1114</v>
      </c>
      <c r="C55" s="8">
        <f>Schools!C3+Schools!C4+Schools!C5+Schools!C6+Schools!C7+Schools!C8+Schools!C9+Schools!C10+Schools!C11+Schools!C12+Schools!C13+Schools!C14+Schools!C15</f>
        <v>1480</v>
      </c>
      <c r="D55" s="8">
        <f>Schools!D3+Schools!D4+Schools!D5+Schools!D6+Schools!D7+Schools!D8+Schools!D9+Schools!D10+Schools!D11+Schools!D12+Schools!D13+Schools!D14+Schools!D15</f>
        <v>1470</v>
      </c>
      <c r="E55" s="8">
        <f>Schools!E3+Schools!E4+Schools!E5+Schools!E6+Schools!E7+Schools!E8+Schools!E9+Schools!E10+Schools!E11+Schools!E12+Schools!E13+Schools!E14+Schools!E15</f>
        <v>1434</v>
      </c>
      <c r="F55" s="8">
        <f>Schools!F3+Schools!F4+Schools!F5+Schools!F6+Schools!F7+Schools!F8+Schools!F9+Schools!F10+Schools!F11+Schools!F12+Schools!F13+Schools!F14+Schools!F15</f>
        <v>1291</v>
      </c>
      <c r="G55" s="8">
        <f>Schools!G3+Schools!G4+Schools!G5+Schools!G6+Schools!G7+Schools!G8+Schools!G9+Schools!G10+Schools!G11+Schools!G12+Schools!G13+Schools!G14+Schools!G15</f>
        <v>1203</v>
      </c>
      <c r="H55" s="8">
        <f>Schools!H3+Schools!H4+Schools!H5+Schools!H6+Schools!H7+Schools!H8+Schools!H9+Schools!H10+Schools!H11+Schools!H12+Schools!H13+Schools!H14+Schools!H15</f>
        <v>1142</v>
      </c>
      <c r="I55" s="8">
        <f>Schools!I3+Schools!I4+Schools!I5+Schools!I6+Schools!I7+Schools!I8+Schools!I9+Schools!I10+Schools!I11+Schools!I12+Schools!I13+Schools!I14+Schools!I15</f>
        <v>1117</v>
      </c>
      <c r="J55" s="8">
        <f>Schools!J3+Schools!J4+Schools!J5+Schools!J6+Schools!J7+Schools!J8+Schools!J9+Schools!J10+Schools!J11+Schools!J12+Schools!J13+Schools!J14+Schools!J15</f>
        <v>721</v>
      </c>
      <c r="K55" s="8">
        <f>Schools!K3+Schools!K4+Schools!K5+Schools!K6+Schools!K7+Schools!K8+Schools!K9+Schools!K10+Schools!K11+Schools!K12+Schools!K13+Schools!K14+Schools!K15</f>
        <v>696</v>
      </c>
      <c r="L55" s="8">
        <f>Schools!L3+Schools!L4+Schools!L5+Schools!L6+Schools!L7+Schools!L8+Schools!L9+Schools!L10+Schools!L11+Schools!L12+Schools!L13+Schools!L14+Schools!L15</f>
        <v>676</v>
      </c>
      <c r="M55" s="8">
        <f>Schools!M3+Schools!M4+Schools!M5+Schools!M6+Schools!M7+Schools!M8+Schools!M9+Schools!M10+Schools!M11+Schools!M12+Schools!M13+Schools!M14+Schools!M15</f>
        <v>186</v>
      </c>
      <c r="N55" s="8">
        <f>Schools!N3+Schools!N4+Schools!N5+Schools!N6+Schools!N7+Schools!N8+Schools!N9+Schools!N10+Schools!N11+Schools!N12+Schools!N13+Schools!N14+Schools!N15</f>
        <v>178</v>
      </c>
      <c r="O55" s="8" t="e">
        <f>Schools!#REF!+Schools!#REF!+Schools!#REF!+Schools!#REF!+Schools!#REF!+Schools!#REF!+Schools!#REF!+Schools!#REF!+Schools!#REF!+Schools!#REF!+Schools!#REF!+Schools!#REF!+Schools!#REF!</f>
        <v>#REF!</v>
      </c>
      <c r="P55" s="8">
        <f>Schools!O3+Schools!O4+Schools!O5+Schools!O6+Schools!O7+Schools!O8+Schools!O9+Schools!O10+Schools!O11+Schools!O12+Schools!O13+Schools!O14+Schools!O15</f>
        <v>1</v>
      </c>
      <c r="Q55" s="8" t="e">
        <f>Schools!#REF!+Schools!#REF!+Schools!#REF!+Schools!#REF!+Schools!#REF!+Schools!#REF!+Schools!#REF!+Schools!#REF!+Schools!#REF!+Schools!#REF!+Schools!#REF!+Schools!#REF!+Schools!#REF!</f>
        <v>#REF!</v>
      </c>
      <c r="R55" s="8" t="e">
        <f>Schools!#REF!+Schools!#REF!+Schools!#REF!+Schools!#REF!+Schools!#REF!+Schools!#REF!+Schools!#REF!+Schools!#REF!+Schools!#REF!+Schools!#REF!+Schools!#REF!+Schools!#REF!+Schools!#REF!</f>
        <v>#REF!</v>
      </c>
      <c r="S55" s="8" t="e">
        <f>Schools!#REF!+Schools!#REF!+Schools!#REF!+Schools!#REF!+Schools!#REF!+Schools!#REF!+Schools!#REF!+Schools!#REF!+Schools!#REF!+Schools!#REF!+Schools!#REF!+Schools!#REF!+Schools!#REF!</f>
        <v>#REF!</v>
      </c>
      <c r="T55" s="8" t="e">
        <f>Schools!#REF!+Schools!#REF!+Schools!#REF!+Schools!#REF!+Schools!#REF!+Schools!#REF!+Schools!#REF!+Schools!#REF!+Schools!#REF!+Schools!#REF!+Schools!#REF!+Schools!#REF!+Schools!#REF!</f>
        <v>#REF!</v>
      </c>
      <c r="U55" s="8">
        <f>Schools!P3+Schools!P4+Schools!P5+Schools!P6+Schools!P7+Schools!P8+Schools!P9+Schools!P10+Schools!P11+Schools!P12+Schools!P13+Schools!P14+Schools!P15</f>
        <v>3</v>
      </c>
      <c r="V55" s="8">
        <f>Schools!Q3+Schools!Q4+Schools!Q5+Schools!Q6+Schools!Q7+Schools!Q8+Schools!Q9+Schools!Q10+Schools!Q11+Schools!Q12+Schools!Q13+Schools!Q14+Schools!Q15</f>
        <v>5</v>
      </c>
      <c r="W55" s="8">
        <f>Schools!R3+Schools!R4+Schools!R5+Schools!R6+Schools!R7+Schools!R8+Schools!R9+Schools!R10+Schools!R11+Schools!R12+Schools!R13+Schools!R14+Schools!R15</f>
        <v>1</v>
      </c>
      <c r="X55" s="8">
        <f>Schools!S3+Schools!S4+Schools!S5+Schools!S6+Schools!S7+Schools!S8+Schools!S9+Schools!S10+Schools!S11+Schools!S12+Schools!S13+Schools!S14+Schools!S15</f>
        <v>63</v>
      </c>
      <c r="Y55" s="8" t="e">
        <f>Schools!#REF!+Schools!#REF!+Schools!#REF!+Schools!#REF!+Schools!#REF!+Schools!#REF!+Schools!#REF!+Schools!#REF!+Schools!#REF!+Schools!#REF!+Schools!#REF!+Schools!#REF!+Schools!#REF!</f>
        <v>#REF!</v>
      </c>
    </row>
    <row r="56" spans="1:26">
      <c r="A56" s="11" t="s">
        <v>44</v>
      </c>
    </row>
    <row r="57" spans="1:26">
      <c r="A57" s="11" t="s">
        <v>45</v>
      </c>
    </row>
    <row r="58" spans="1:26">
      <c r="A58" s="11" t="s">
        <v>46</v>
      </c>
      <c r="B58" t="s">
        <v>49</v>
      </c>
      <c r="C58" t="b">
        <f>C5=Schools!E2</f>
        <v>0</v>
      </c>
      <c r="D58" t="b">
        <f>D5=Schools!F2</f>
        <v>0</v>
      </c>
      <c r="E58" t="b">
        <f>E5=Schools!G2</f>
        <v>0</v>
      </c>
      <c r="F58" t="b">
        <f>F5=Schools!H2</f>
        <v>0</v>
      </c>
      <c r="G58" t="b">
        <f>G5=Schools!I2</f>
        <v>0</v>
      </c>
      <c r="H58" t="b">
        <f>H5=Schools!J2</f>
        <v>0</v>
      </c>
      <c r="J58" t="b">
        <f>J5=Schools!K2</f>
        <v>0</v>
      </c>
      <c r="K58" t="b">
        <f>K5=Schools!L2</f>
        <v>0</v>
      </c>
      <c r="L58" t="b">
        <f>L5=Schools!M2</f>
        <v>0</v>
      </c>
      <c r="M58" t="b">
        <f>M5=Schools!N2</f>
        <v>0</v>
      </c>
      <c r="N58" t="e">
        <f>N5=Schools!#REF!</f>
        <v>#REF!</v>
      </c>
    </row>
    <row r="59" spans="1:26">
      <c r="B59" t="b">
        <f>B53=Schools!B2</f>
        <v>0</v>
      </c>
      <c r="C59" t="b">
        <f>C53=Schools!C2</f>
        <v>0</v>
      </c>
      <c r="D59" t="b">
        <f>D53=Schools!O2</f>
        <v>0</v>
      </c>
      <c r="E59" t="e">
        <f>E53=Schools!#REF!</f>
        <v>#REF!</v>
      </c>
      <c r="F59" t="e">
        <f>F53=Schools!#REF!</f>
        <v>#REF!</v>
      </c>
      <c r="G59" t="e">
        <f>G53=Schools!#REF!</f>
        <v>#REF!</v>
      </c>
      <c r="H59" t="e">
        <f>H53=Schools!#REF!</f>
        <v>#REF!</v>
      </c>
      <c r="I59" t="b">
        <f>I53=Schools!P2</f>
        <v>0</v>
      </c>
      <c r="J59" t="b">
        <f>J53=Schools!Q2</f>
        <v>0</v>
      </c>
      <c r="K59" t="b">
        <f>K53=Schools!R2</f>
        <v>0</v>
      </c>
      <c r="L59" t="b">
        <f>L53=Schools!S2</f>
        <v>0</v>
      </c>
      <c r="M59" t="e">
        <f>M53=Schools!#REF!</f>
        <v>#REF!</v>
      </c>
      <c r="N59" t="e">
        <f>N53=Schools!#REF!</f>
        <v>#REF!</v>
      </c>
      <c r="O59" t="e">
        <f>O53=Schools!#REF!</f>
        <v>#REF!</v>
      </c>
      <c r="P59" t="e">
        <f>P53=Schools!#REF!</f>
        <v>#REF!</v>
      </c>
      <c r="Q59" t="e">
        <f>Q53=Schools!#REF!</f>
        <v>#REF!</v>
      </c>
      <c r="R59" t="e">
        <f>R53=Schools!T2</f>
        <v>#REF!</v>
      </c>
      <c r="S59" t="e">
        <f>S53=Schools!U2</f>
        <v>#REF!</v>
      </c>
      <c r="T59" t="e">
        <f>T53=Schools!V2</f>
        <v>#REF!</v>
      </c>
      <c r="U59" t="b">
        <f>U53=Schools!W2</f>
        <v>0</v>
      </c>
      <c r="V59" t="b">
        <f>V53=Schools!X2</f>
        <v>0</v>
      </c>
      <c r="W59" t="b">
        <f>W53=Schools!Y2</f>
        <v>0</v>
      </c>
      <c r="X59" t="b">
        <f>X53=Schools!Z2</f>
        <v>0</v>
      </c>
      <c r="Y59" t="e">
        <f>Y53=Schools!AA2</f>
        <v>#REF!</v>
      </c>
    </row>
  </sheetData>
  <mergeCells count="3">
    <mergeCell ref="B23:O23"/>
    <mergeCell ref="B3:H3"/>
    <mergeCell ref="J3:N3"/>
  </mergeCells>
  <phoneticPr fontId="0" type="noConversion"/>
  <pageMargins left="0.92" right="0.47244094488188998" top="0.72" bottom="0.31496062992126" header="0.45" footer="0.31496062992126"/>
  <pageSetup paperSize="9" scale="70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D56"/>
  <sheetViews>
    <sheetView showGridLines="0" workbookViewId="0">
      <selection activeCell="L19" sqref="L19"/>
    </sheetView>
  </sheetViews>
  <sheetFormatPr defaultRowHeight="12.75"/>
  <cols>
    <col min="1" max="1" width="24.28515625" bestFit="1" customWidth="1"/>
    <col min="2" max="2" width="10.5703125" customWidth="1"/>
    <col min="3" max="3" width="10" customWidth="1"/>
    <col min="4" max="12" width="8.140625" customWidth="1"/>
    <col min="13" max="16" width="8.5703125" customWidth="1"/>
    <col min="17" max="17" width="8.7109375" bestFit="1" customWidth="1"/>
    <col min="18" max="18" width="9.85546875" bestFit="1" customWidth="1"/>
    <col min="19" max="19" width="13.42578125" bestFit="1" customWidth="1"/>
    <col min="20" max="22" width="15.85546875" bestFit="1" customWidth="1"/>
    <col min="23" max="23" width="10.5703125" bestFit="1" customWidth="1"/>
    <col min="24" max="24" width="10" bestFit="1" customWidth="1"/>
    <col min="25" max="29" width="10.5703125" bestFit="1" customWidth="1"/>
    <col min="30" max="33" width="11" bestFit="1" customWidth="1"/>
    <col min="34" max="36" width="11.42578125" bestFit="1" customWidth="1"/>
    <col min="37" max="37" width="11.7109375" bestFit="1" customWidth="1"/>
  </cols>
  <sheetData>
    <row r="1" spans="1:27">
      <c r="B1" s="5" t="s">
        <v>24</v>
      </c>
      <c r="C1" s="5" t="s">
        <v>12</v>
      </c>
      <c r="D1" s="5" t="s">
        <v>13</v>
      </c>
      <c r="E1" s="5" t="s">
        <v>14</v>
      </c>
      <c r="F1" s="5" t="s">
        <v>15</v>
      </c>
      <c r="G1" s="5" t="s">
        <v>16</v>
      </c>
      <c r="H1" s="5" t="s">
        <v>17</v>
      </c>
      <c r="I1" s="5" t="s">
        <v>18</v>
      </c>
      <c r="J1" s="5" t="s">
        <v>19</v>
      </c>
      <c r="K1" s="5" t="s">
        <v>20</v>
      </c>
      <c r="L1" s="5" t="s">
        <v>21</v>
      </c>
      <c r="M1" s="5" t="s">
        <v>22</v>
      </c>
      <c r="N1" s="5" t="s">
        <v>23</v>
      </c>
      <c r="O1" s="5" t="s">
        <v>25</v>
      </c>
      <c r="P1" s="5" t="s">
        <v>26</v>
      </c>
      <c r="Q1" s="5" t="s">
        <v>27</v>
      </c>
      <c r="R1" s="5" t="s">
        <v>28</v>
      </c>
      <c r="S1" s="5" t="s">
        <v>29</v>
      </c>
      <c r="T1" s="5" t="s">
        <v>30</v>
      </c>
      <c r="U1" s="5" t="s">
        <v>31</v>
      </c>
      <c r="V1" s="5" t="s">
        <v>32</v>
      </c>
      <c r="W1" s="5" t="s">
        <v>33</v>
      </c>
      <c r="X1" s="5" t="s">
        <v>34</v>
      </c>
      <c r="Y1" s="5" t="s">
        <v>35</v>
      </c>
      <c r="Z1" s="5" t="s">
        <v>36</v>
      </c>
      <c r="AA1" s="5" t="s">
        <v>37</v>
      </c>
    </row>
    <row r="2" spans="1:27">
      <c r="A2" s="15" t="s">
        <v>47</v>
      </c>
      <c r="B2" s="16">
        <f t="shared" ref="B2:AA2" si="0">SUM(B3:B15)</f>
        <v>1114</v>
      </c>
      <c r="C2" s="16">
        <f t="shared" si="0"/>
        <v>1480</v>
      </c>
      <c r="D2" s="16">
        <f t="shared" si="0"/>
        <v>1470</v>
      </c>
      <c r="E2" s="16">
        <f t="shared" si="0"/>
        <v>1434</v>
      </c>
      <c r="F2" s="16">
        <f t="shared" si="0"/>
        <v>1291</v>
      </c>
      <c r="G2" s="16">
        <f t="shared" si="0"/>
        <v>1203</v>
      </c>
      <c r="H2" s="16">
        <f t="shared" si="0"/>
        <v>1142</v>
      </c>
      <c r="I2" s="16">
        <f t="shared" si="0"/>
        <v>1117</v>
      </c>
      <c r="J2" s="16">
        <f t="shared" si="0"/>
        <v>721</v>
      </c>
      <c r="K2" s="16">
        <f t="shared" si="0"/>
        <v>696</v>
      </c>
      <c r="L2" s="16">
        <f t="shared" si="0"/>
        <v>676</v>
      </c>
      <c r="M2" s="16">
        <f t="shared" si="0"/>
        <v>186</v>
      </c>
      <c r="N2" s="16">
        <f t="shared" si="0"/>
        <v>178</v>
      </c>
      <c r="O2" s="16">
        <f t="shared" si="0"/>
        <v>1</v>
      </c>
      <c r="P2" s="16">
        <f t="shared" si="0"/>
        <v>3</v>
      </c>
      <c r="Q2" s="16">
        <f t="shared" si="0"/>
        <v>5</v>
      </c>
      <c r="R2" s="16">
        <f t="shared" si="0"/>
        <v>1</v>
      </c>
      <c r="S2" s="16">
        <f>SUM(S3:S16)</f>
        <v>64</v>
      </c>
      <c r="T2" s="16">
        <f t="shared" si="0"/>
        <v>2</v>
      </c>
      <c r="U2" s="16">
        <f t="shared" si="0"/>
        <v>1</v>
      </c>
      <c r="V2" s="16">
        <f t="shared" si="0"/>
        <v>2</v>
      </c>
      <c r="W2" s="16">
        <f t="shared" si="0"/>
        <v>2</v>
      </c>
      <c r="X2" s="16">
        <f t="shared" si="0"/>
        <v>2</v>
      </c>
      <c r="Y2" s="16">
        <f t="shared" si="0"/>
        <v>1</v>
      </c>
      <c r="Z2" s="16">
        <f t="shared" si="0"/>
        <v>1</v>
      </c>
      <c r="AA2" s="16">
        <f t="shared" si="0"/>
        <v>3</v>
      </c>
    </row>
    <row r="3" spans="1:27">
      <c r="A3" s="6" t="str">
        <f t="shared" ref="A3:AA3" si="1">A23</f>
        <v>//Kharas</v>
      </c>
      <c r="B3" s="6">
        <f t="shared" si="1"/>
        <v>39</v>
      </c>
      <c r="C3" s="47">
        <f t="shared" si="1"/>
        <v>41</v>
      </c>
      <c r="D3" s="47">
        <f t="shared" si="1"/>
        <v>41</v>
      </c>
      <c r="E3" s="47">
        <f t="shared" si="1"/>
        <v>41</v>
      </c>
      <c r="F3" s="47">
        <f t="shared" si="1"/>
        <v>41</v>
      </c>
      <c r="G3" s="47">
        <f t="shared" si="1"/>
        <v>41</v>
      </c>
      <c r="H3" s="47">
        <f t="shared" si="1"/>
        <v>40</v>
      </c>
      <c r="I3" s="47">
        <f t="shared" si="1"/>
        <v>41</v>
      </c>
      <c r="J3" s="47">
        <f t="shared" si="1"/>
        <v>20</v>
      </c>
      <c r="K3" s="47">
        <f t="shared" si="1"/>
        <v>18</v>
      </c>
      <c r="L3" s="47">
        <f t="shared" si="1"/>
        <v>19</v>
      </c>
      <c r="M3" s="47">
        <f t="shared" si="1"/>
        <v>11</v>
      </c>
      <c r="N3" s="47">
        <f t="shared" si="1"/>
        <v>10</v>
      </c>
      <c r="O3" s="47">
        <f t="shared" si="1"/>
        <v>0</v>
      </c>
      <c r="P3" s="47">
        <f t="shared" si="1"/>
        <v>0</v>
      </c>
      <c r="Q3" s="47">
        <f t="shared" si="1"/>
        <v>0</v>
      </c>
      <c r="R3" s="47">
        <f t="shared" si="1"/>
        <v>0</v>
      </c>
      <c r="S3" s="47">
        <f t="shared" si="1"/>
        <v>4</v>
      </c>
      <c r="T3" s="47">
        <f t="shared" si="1"/>
        <v>0</v>
      </c>
      <c r="U3" s="47">
        <f t="shared" si="1"/>
        <v>0</v>
      </c>
      <c r="V3" s="47">
        <f t="shared" si="1"/>
        <v>0</v>
      </c>
      <c r="W3" s="47">
        <f t="shared" si="1"/>
        <v>0</v>
      </c>
      <c r="X3" s="47">
        <f t="shared" si="1"/>
        <v>0</v>
      </c>
      <c r="Y3" s="47">
        <f t="shared" si="1"/>
        <v>0</v>
      </c>
      <c r="Z3" s="47">
        <f t="shared" si="1"/>
        <v>0</v>
      </c>
      <c r="AA3" s="47">
        <f t="shared" si="1"/>
        <v>1</v>
      </c>
    </row>
    <row r="4" spans="1:27">
      <c r="A4" s="6" t="str">
        <f t="shared" ref="A4:AA4" si="2">A24</f>
        <v>Erongo</v>
      </c>
      <c r="B4" s="6">
        <f t="shared" si="2"/>
        <v>41</v>
      </c>
      <c r="C4" s="47">
        <f t="shared" si="2"/>
        <v>48</v>
      </c>
      <c r="D4" s="47">
        <f t="shared" si="2"/>
        <v>48</v>
      </c>
      <c r="E4" s="47">
        <f t="shared" si="2"/>
        <v>48</v>
      </c>
      <c r="F4" s="47">
        <f t="shared" si="2"/>
        <v>47</v>
      </c>
      <c r="G4" s="47">
        <f t="shared" si="2"/>
        <v>45</v>
      </c>
      <c r="H4" s="47">
        <f t="shared" si="2"/>
        <v>44</v>
      </c>
      <c r="I4" s="47">
        <f t="shared" si="2"/>
        <v>42</v>
      </c>
      <c r="J4" s="47">
        <f t="shared" si="2"/>
        <v>27</v>
      </c>
      <c r="K4" s="47">
        <f t="shared" si="2"/>
        <v>25</v>
      </c>
      <c r="L4" s="47">
        <f t="shared" si="2"/>
        <v>26</v>
      </c>
      <c r="M4" s="47">
        <f t="shared" si="2"/>
        <v>21</v>
      </c>
      <c r="N4" s="47">
        <f t="shared" si="2"/>
        <v>19</v>
      </c>
      <c r="O4" s="47">
        <f t="shared" si="2"/>
        <v>0</v>
      </c>
      <c r="P4" s="47">
        <f t="shared" si="2"/>
        <v>0</v>
      </c>
      <c r="Q4" s="47">
        <f t="shared" si="2"/>
        <v>0</v>
      </c>
      <c r="R4" s="47">
        <f t="shared" si="2"/>
        <v>0</v>
      </c>
      <c r="S4" s="47">
        <f t="shared" si="2"/>
        <v>9</v>
      </c>
      <c r="T4" s="47">
        <f t="shared" si="2"/>
        <v>1</v>
      </c>
      <c r="U4" s="47">
        <f t="shared" si="2"/>
        <v>0</v>
      </c>
      <c r="V4" s="47">
        <f t="shared" si="2"/>
        <v>0</v>
      </c>
      <c r="W4" s="47">
        <f t="shared" si="2"/>
        <v>0</v>
      </c>
      <c r="X4" s="47">
        <f t="shared" si="2"/>
        <v>0</v>
      </c>
      <c r="Y4" s="47">
        <f t="shared" si="2"/>
        <v>0</v>
      </c>
      <c r="Z4" s="47">
        <f t="shared" si="2"/>
        <v>0</v>
      </c>
      <c r="AA4" s="47">
        <f t="shared" si="2"/>
        <v>0</v>
      </c>
    </row>
    <row r="5" spans="1:27">
      <c r="A5" s="6" t="str">
        <f t="shared" ref="A5:AA5" si="3">A25</f>
        <v>Hardap</v>
      </c>
      <c r="B5" s="6">
        <f t="shared" si="3"/>
        <v>40</v>
      </c>
      <c r="C5" s="47">
        <f t="shared" si="3"/>
        <v>46</v>
      </c>
      <c r="D5" s="47">
        <f t="shared" si="3"/>
        <v>46</v>
      </c>
      <c r="E5" s="47">
        <f t="shared" si="3"/>
        <v>45</v>
      </c>
      <c r="F5" s="47">
        <f t="shared" si="3"/>
        <v>45</v>
      </c>
      <c r="G5" s="47">
        <f t="shared" si="3"/>
        <v>46</v>
      </c>
      <c r="H5" s="47">
        <f t="shared" si="3"/>
        <v>46</v>
      </c>
      <c r="I5" s="47">
        <f t="shared" si="3"/>
        <v>46</v>
      </c>
      <c r="J5" s="47">
        <f t="shared" si="3"/>
        <v>18</v>
      </c>
      <c r="K5" s="47">
        <f t="shared" si="3"/>
        <v>18</v>
      </c>
      <c r="L5" s="47">
        <f t="shared" si="3"/>
        <v>18</v>
      </c>
      <c r="M5" s="47">
        <f t="shared" si="3"/>
        <v>8</v>
      </c>
      <c r="N5" s="47">
        <f t="shared" si="3"/>
        <v>8</v>
      </c>
      <c r="O5" s="47">
        <f t="shared" si="3"/>
        <v>0</v>
      </c>
      <c r="P5" s="47">
        <f t="shared" si="3"/>
        <v>0</v>
      </c>
      <c r="Q5" s="47">
        <f t="shared" si="3"/>
        <v>1</v>
      </c>
      <c r="R5" s="47">
        <f t="shared" si="3"/>
        <v>1</v>
      </c>
      <c r="S5" s="47">
        <f t="shared" si="3"/>
        <v>15</v>
      </c>
      <c r="T5" s="47">
        <f t="shared" si="3"/>
        <v>0</v>
      </c>
      <c r="U5" s="47">
        <f t="shared" si="3"/>
        <v>0</v>
      </c>
      <c r="V5" s="47">
        <f t="shared" si="3"/>
        <v>0</v>
      </c>
      <c r="W5" s="47">
        <f t="shared" si="3"/>
        <v>0</v>
      </c>
      <c r="X5" s="47">
        <f t="shared" si="3"/>
        <v>0</v>
      </c>
      <c r="Y5" s="47">
        <f t="shared" si="3"/>
        <v>0</v>
      </c>
      <c r="Z5" s="47">
        <f t="shared" si="3"/>
        <v>0</v>
      </c>
      <c r="AA5" s="47">
        <f t="shared" si="3"/>
        <v>0</v>
      </c>
    </row>
    <row r="6" spans="1:27">
      <c r="A6" s="6" t="str">
        <f t="shared" ref="A6:AA6" si="4">A26</f>
        <v>Kavango East</v>
      </c>
      <c r="B6" s="6">
        <f t="shared" si="4"/>
        <v>81</v>
      </c>
      <c r="C6" s="47">
        <f t="shared" si="4"/>
        <v>150</v>
      </c>
      <c r="D6" s="47">
        <f t="shared" si="4"/>
        <v>147</v>
      </c>
      <c r="E6" s="47">
        <f t="shared" si="4"/>
        <v>136</v>
      </c>
      <c r="F6" s="47">
        <f t="shared" si="4"/>
        <v>103</v>
      </c>
      <c r="G6" s="47">
        <f t="shared" si="4"/>
        <v>80</v>
      </c>
      <c r="H6" s="47">
        <f t="shared" si="4"/>
        <v>77</v>
      </c>
      <c r="I6" s="47">
        <f t="shared" si="4"/>
        <v>73</v>
      </c>
      <c r="J6" s="47">
        <f t="shared" si="4"/>
        <v>44</v>
      </c>
      <c r="K6" s="47">
        <f t="shared" si="4"/>
        <v>43</v>
      </c>
      <c r="L6" s="47">
        <f t="shared" si="4"/>
        <v>42</v>
      </c>
      <c r="M6" s="47">
        <f t="shared" si="4"/>
        <v>13</v>
      </c>
      <c r="N6" s="47">
        <f t="shared" si="4"/>
        <v>13</v>
      </c>
      <c r="O6" s="47">
        <f t="shared" si="4"/>
        <v>0</v>
      </c>
      <c r="P6" s="47">
        <f t="shared" si="4"/>
        <v>0</v>
      </c>
      <c r="Q6" s="47">
        <f t="shared" si="4"/>
        <v>0</v>
      </c>
      <c r="R6" s="47">
        <f t="shared" si="4"/>
        <v>0</v>
      </c>
      <c r="S6" s="47">
        <f t="shared" si="4"/>
        <v>4</v>
      </c>
      <c r="T6" s="47">
        <f t="shared" si="4"/>
        <v>1</v>
      </c>
      <c r="U6" s="47">
        <f t="shared" si="4"/>
        <v>1</v>
      </c>
      <c r="V6" s="47">
        <f t="shared" si="4"/>
        <v>0</v>
      </c>
      <c r="W6" s="47">
        <f t="shared" si="4"/>
        <v>0</v>
      </c>
      <c r="X6" s="47">
        <f t="shared" si="4"/>
        <v>0</v>
      </c>
      <c r="Y6" s="47">
        <f t="shared" si="4"/>
        <v>0</v>
      </c>
      <c r="Z6" s="47">
        <f t="shared" si="4"/>
        <v>0</v>
      </c>
      <c r="AA6" s="47">
        <f t="shared" si="4"/>
        <v>0</v>
      </c>
    </row>
    <row r="7" spans="1:27">
      <c r="A7" s="6" t="str">
        <f t="shared" ref="A7:AA7" si="5">A27</f>
        <v>Kavango West</v>
      </c>
      <c r="B7" s="6">
        <f t="shared" si="5"/>
        <v>89</v>
      </c>
      <c r="C7" s="47">
        <f t="shared" si="5"/>
        <v>167</v>
      </c>
      <c r="D7" s="47">
        <f t="shared" si="5"/>
        <v>166</v>
      </c>
      <c r="E7" s="47">
        <f t="shared" si="5"/>
        <v>152</v>
      </c>
      <c r="F7" s="47">
        <f t="shared" si="5"/>
        <v>104</v>
      </c>
      <c r="G7" s="47">
        <f t="shared" si="5"/>
        <v>76</v>
      </c>
      <c r="H7" s="47">
        <f t="shared" si="5"/>
        <v>74</v>
      </c>
      <c r="I7" s="47">
        <f t="shared" si="5"/>
        <v>71</v>
      </c>
      <c r="J7" s="47">
        <f t="shared" si="5"/>
        <v>30</v>
      </c>
      <c r="K7" s="47">
        <f t="shared" si="5"/>
        <v>30</v>
      </c>
      <c r="L7" s="47">
        <f t="shared" si="5"/>
        <v>30</v>
      </c>
      <c r="M7" s="47">
        <f t="shared" si="5"/>
        <v>7</v>
      </c>
      <c r="N7" s="47">
        <f t="shared" si="5"/>
        <v>7</v>
      </c>
      <c r="O7" s="47">
        <f t="shared" si="5"/>
        <v>0</v>
      </c>
      <c r="P7" s="47">
        <f t="shared" si="5"/>
        <v>0</v>
      </c>
      <c r="Q7" s="47">
        <f t="shared" si="5"/>
        <v>0</v>
      </c>
      <c r="R7" s="47">
        <f t="shared" si="5"/>
        <v>0</v>
      </c>
      <c r="S7" s="47">
        <f t="shared" si="5"/>
        <v>1</v>
      </c>
      <c r="T7" s="47">
        <f t="shared" si="5"/>
        <v>0</v>
      </c>
      <c r="U7" s="47">
        <f t="shared" si="5"/>
        <v>0</v>
      </c>
      <c r="V7" s="47">
        <f t="shared" si="5"/>
        <v>2</v>
      </c>
      <c r="W7" s="47">
        <f t="shared" si="5"/>
        <v>1</v>
      </c>
      <c r="X7" s="47">
        <f t="shared" si="5"/>
        <v>1</v>
      </c>
      <c r="Y7" s="47">
        <f t="shared" si="5"/>
        <v>0</v>
      </c>
      <c r="Z7" s="47">
        <f t="shared" si="5"/>
        <v>0</v>
      </c>
      <c r="AA7" s="47">
        <f t="shared" si="5"/>
        <v>0</v>
      </c>
    </row>
    <row r="8" spans="1:27">
      <c r="A8" s="6" t="str">
        <f t="shared" ref="A8:AA8" si="6">A28</f>
        <v>Khomas</v>
      </c>
      <c r="B8" s="6">
        <f t="shared" si="6"/>
        <v>64</v>
      </c>
      <c r="C8" s="47">
        <f t="shared" si="6"/>
        <v>75</v>
      </c>
      <c r="D8" s="47">
        <f t="shared" si="6"/>
        <v>73</v>
      </c>
      <c r="E8" s="47">
        <f t="shared" si="6"/>
        <v>73</v>
      </c>
      <c r="F8" s="47">
        <f t="shared" si="6"/>
        <v>73</v>
      </c>
      <c r="G8" s="47">
        <f t="shared" si="6"/>
        <v>73</v>
      </c>
      <c r="H8" s="47">
        <f t="shared" si="6"/>
        <v>72</v>
      </c>
      <c r="I8" s="47">
        <f t="shared" si="6"/>
        <v>72</v>
      </c>
      <c r="J8" s="47">
        <f t="shared" si="6"/>
        <v>48</v>
      </c>
      <c r="K8" s="47">
        <f t="shared" si="6"/>
        <v>47</v>
      </c>
      <c r="L8" s="47">
        <f t="shared" si="6"/>
        <v>44</v>
      </c>
      <c r="M8" s="47">
        <f t="shared" si="6"/>
        <v>37</v>
      </c>
      <c r="N8" s="47">
        <f t="shared" si="6"/>
        <v>37</v>
      </c>
      <c r="O8" s="47">
        <f t="shared" si="6"/>
        <v>1</v>
      </c>
      <c r="P8" s="47">
        <f t="shared" si="6"/>
        <v>2</v>
      </c>
      <c r="Q8" s="47">
        <f t="shared" si="6"/>
        <v>2</v>
      </c>
      <c r="R8" s="47">
        <f t="shared" si="6"/>
        <v>0</v>
      </c>
      <c r="S8" s="47">
        <f t="shared" si="6"/>
        <v>11</v>
      </c>
      <c r="T8" s="47">
        <f t="shared" si="6"/>
        <v>0</v>
      </c>
      <c r="U8" s="47">
        <f t="shared" si="6"/>
        <v>0</v>
      </c>
      <c r="V8" s="47">
        <f t="shared" si="6"/>
        <v>0</v>
      </c>
      <c r="W8" s="47">
        <f t="shared" si="6"/>
        <v>1</v>
      </c>
      <c r="X8" s="47">
        <f t="shared" si="6"/>
        <v>1</v>
      </c>
      <c r="Y8" s="47">
        <f t="shared" si="6"/>
        <v>1</v>
      </c>
      <c r="Z8" s="47">
        <f t="shared" si="6"/>
        <v>1</v>
      </c>
      <c r="AA8" s="47">
        <f t="shared" si="6"/>
        <v>2</v>
      </c>
    </row>
    <row r="9" spans="1:27">
      <c r="A9" s="6" t="str">
        <f t="shared" ref="A9:AA9" si="7">A29</f>
        <v>Kunene</v>
      </c>
      <c r="B9" s="6">
        <f t="shared" si="7"/>
        <v>61</v>
      </c>
      <c r="C9" s="47">
        <f t="shared" si="7"/>
        <v>66</v>
      </c>
      <c r="D9" s="47">
        <f t="shared" si="7"/>
        <v>66</v>
      </c>
      <c r="E9" s="47">
        <f t="shared" si="7"/>
        <v>65</v>
      </c>
      <c r="F9" s="47">
        <f t="shared" si="7"/>
        <v>63</v>
      </c>
      <c r="G9" s="47">
        <f t="shared" si="7"/>
        <v>60</v>
      </c>
      <c r="H9" s="47">
        <f t="shared" si="7"/>
        <v>56</v>
      </c>
      <c r="I9" s="47">
        <f t="shared" si="7"/>
        <v>55</v>
      </c>
      <c r="J9" s="47">
        <f t="shared" si="7"/>
        <v>21</v>
      </c>
      <c r="K9" s="47">
        <f t="shared" si="7"/>
        <v>19</v>
      </c>
      <c r="L9" s="47">
        <f t="shared" si="7"/>
        <v>17</v>
      </c>
      <c r="M9" s="47">
        <f t="shared" si="7"/>
        <v>6</v>
      </c>
      <c r="N9" s="47">
        <f t="shared" si="7"/>
        <v>6</v>
      </c>
      <c r="O9" s="47">
        <f t="shared" si="7"/>
        <v>0</v>
      </c>
      <c r="P9" s="47">
        <f t="shared" si="7"/>
        <v>0</v>
      </c>
      <c r="Q9" s="47">
        <f t="shared" si="7"/>
        <v>0</v>
      </c>
      <c r="R9" s="47">
        <f t="shared" si="7"/>
        <v>0</v>
      </c>
      <c r="S9" s="47">
        <f t="shared" si="7"/>
        <v>1</v>
      </c>
      <c r="T9" s="47">
        <f t="shared" si="7"/>
        <v>0</v>
      </c>
      <c r="U9" s="47">
        <f t="shared" si="7"/>
        <v>0</v>
      </c>
      <c r="V9" s="47">
        <f t="shared" si="7"/>
        <v>0</v>
      </c>
      <c r="W9" s="47">
        <f t="shared" si="7"/>
        <v>0</v>
      </c>
      <c r="X9" s="47">
        <f t="shared" si="7"/>
        <v>0</v>
      </c>
      <c r="Y9" s="47">
        <f t="shared" si="7"/>
        <v>0</v>
      </c>
      <c r="Z9" s="47">
        <f t="shared" si="7"/>
        <v>0</v>
      </c>
      <c r="AA9" s="47">
        <f t="shared" si="7"/>
        <v>0</v>
      </c>
    </row>
    <row r="10" spans="1:27">
      <c r="A10" s="6" t="str">
        <f t="shared" ref="A10:AA10" si="8">A30</f>
        <v>Ohangwena</v>
      </c>
      <c r="B10" s="6">
        <f t="shared" si="8"/>
        <v>184</v>
      </c>
      <c r="C10" s="47">
        <f t="shared" si="8"/>
        <v>237</v>
      </c>
      <c r="D10" s="47">
        <f t="shared" si="8"/>
        <v>233</v>
      </c>
      <c r="E10" s="47">
        <f t="shared" si="8"/>
        <v>231</v>
      </c>
      <c r="F10" s="47">
        <f t="shared" si="8"/>
        <v>227</v>
      </c>
      <c r="G10" s="47">
        <f t="shared" si="8"/>
        <v>226</v>
      </c>
      <c r="H10" s="47">
        <f t="shared" si="8"/>
        <v>207</v>
      </c>
      <c r="I10" s="47">
        <f t="shared" si="8"/>
        <v>203</v>
      </c>
      <c r="J10" s="47">
        <f t="shared" si="8"/>
        <v>155</v>
      </c>
      <c r="K10" s="47">
        <f t="shared" si="8"/>
        <v>151</v>
      </c>
      <c r="L10" s="47">
        <f t="shared" si="8"/>
        <v>143</v>
      </c>
      <c r="M10" s="47">
        <f t="shared" si="8"/>
        <v>12</v>
      </c>
      <c r="N10" s="47">
        <f t="shared" si="8"/>
        <v>12</v>
      </c>
      <c r="O10" s="47">
        <f t="shared" si="8"/>
        <v>0</v>
      </c>
      <c r="P10" s="47">
        <f t="shared" si="8"/>
        <v>0</v>
      </c>
      <c r="Q10" s="47">
        <f t="shared" si="8"/>
        <v>0</v>
      </c>
      <c r="R10" s="47">
        <f t="shared" si="8"/>
        <v>0</v>
      </c>
      <c r="S10" s="47">
        <f t="shared" si="8"/>
        <v>1</v>
      </c>
      <c r="T10" s="47">
        <f t="shared" si="8"/>
        <v>0</v>
      </c>
      <c r="U10" s="47">
        <f t="shared" si="8"/>
        <v>0</v>
      </c>
      <c r="V10" s="47">
        <f t="shared" si="8"/>
        <v>0</v>
      </c>
      <c r="W10" s="47">
        <f t="shared" si="8"/>
        <v>0</v>
      </c>
      <c r="X10" s="47">
        <f t="shared" si="8"/>
        <v>0</v>
      </c>
      <c r="Y10" s="47">
        <f t="shared" si="8"/>
        <v>0</v>
      </c>
      <c r="Z10" s="47">
        <f t="shared" si="8"/>
        <v>0</v>
      </c>
      <c r="AA10" s="47">
        <f t="shared" si="8"/>
        <v>0</v>
      </c>
    </row>
    <row r="11" spans="1:27">
      <c r="A11" s="6" t="str">
        <f t="shared" ref="A11:AA11" si="9">A31</f>
        <v>Omaheke</v>
      </c>
      <c r="B11" s="6">
        <f t="shared" si="9"/>
        <v>31</v>
      </c>
      <c r="C11" s="47">
        <f t="shared" si="9"/>
        <v>35</v>
      </c>
      <c r="D11" s="47">
        <f t="shared" si="9"/>
        <v>35</v>
      </c>
      <c r="E11" s="47">
        <f t="shared" si="9"/>
        <v>35</v>
      </c>
      <c r="F11" s="47">
        <f t="shared" si="9"/>
        <v>34</v>
      </c>
      <c r="G11" s="47">
        <f t="shared" si="9"/>
        <v>34</v>
      </c>
      <c r="H11" s="47">
        <f t="shared" si="9"/>
        <v>33</v>
      </c>
      <c r="I11" s="47">
        <f t="shared" si="9"/>
        <v>33</v>
      </c>
      <c r="J11" s="47">
        <f t="shared" si="9"/>
        <v>12</v>
      </c>
      <c r="K11" s="47">
        <f t="shared" si="9"/>
        <v>12</v>
      </c>
      <c r="L11" s="47">
        <f t="shared" si="9"/>
        <v>12</v>
      </c>
      <c r="M11" s="47">
        <f t="shared" si="9"/>
        <v>6</v>
      </c>
      <c r="N11" s="47">
        <f t="shared" si="9"/>
        <v>6</v>
      </c>
      <c r="O11" s="47">
        <f t="shared" si="9"/>
        <v>0</v>
      </c>
      <c r="P11" s="47">
        <f t="shared" si="9"/>
        <v>0</v>
      </c>
      <c r="Q11" s="47">
        <f t="shared" si="9"/>
        <v>0</v>
      </c>
      <c r="R11" s="47">
        <f t="shared" si="9"/>
        <v>0</v>
      </c>
      <c r="S11" s="47">
        <f t="shared" si="9"/>
        <v>2</v>
      </c>
      <c r="T11" s="47">
        <f t="shared" si="9"/>
        <v>0</v>
      </c>
      <c r="U11" s="47">
        <f t="shared" si="9"/>
        <v>0</v>
      </c>
      <c r="V11" s="47">
        <f t="shared" si="9"/>
        <v>0</v>
      </c>
      <c r="W11" s="47">
        <f t="shared" si="9"/>
        <v>0</v>
      </c>
      <c r="X11" s="47">
        <f t="shared" si="9"/>
        <v>0</v>
      </c>
      <c r="Y11" s="47">
        <f t="shared" si="9"/>
        <v>0</v>
      </c>
      <c r="Z11" s="47">
        <f t="shared" si="9"/>
        <v>0</v>
      </c>
      <c r="AA11" s="47">
        <f t="shared" si="9"/>
        <v>0</v>
      </c>
    </row>
    <row r="12" spans="1:27">
      <c r="A12" s="6" t="str">
        <f t="shared" ref="A12:AA12" si="10">A32</f>
        <v>Omusati</v>
      </c>
      <c r="B12" s="6">
        <f t="shared" si="10"/>
        <v>173</v>
      </c>
      <c r="C12" s="47">
        <f t="shared" si="10"/>
        <v>246</v>
      </c>
      <c r="D12" s="47">
        <f t="shared" si="10"/>
        <v>246</v>
      </c>
      <c r="E12" s="47">
        <f t="shared" si="10"/>
        <v>245</v>
      </c>
      <c r="F12" s="47">
        <f t="shared" si="10"/>
        <v>214</v>
      </c>
      <c r="G12" s="47">
        <f t="shared" si="10"/>
        <v>205</v>
      </c>
      <c r="H12" s="47">
        <f t="shared" si="10"/>
        <v>197</v>
      </c>
      <c r="I12" s="47">
        <f t="shared" si="10"/>
        <v>195</v>
      </c>
      <c r="J12" s="47">
        <f t="shared" si="10"/>
        <v>147</v>
      </c>
      <c r="K12" s="47">
        <f t="shared" si="10"/>
        <v>140</v>
      </c>
      <c r="L12" s="47">
        <f t="shared" si="10"/>
        <v>137</v>
      </c>
      <c r="M12" s="47">
        <f t="shared" si="10"/>
        <v>17</v>
      </c>
      <c r="N12" s="47">
        <f t="shared" si="10"/>
        <v>16</v>
      </c>
      <c r="O12" s="47">
        <f t="shared" si="10"/>
        <v>0</v>
      </c>
      <c r="P12" s="47">
        <f t="shared" si="10"/>
        <v>0</v>
      </c>
      <c r="Q12" s="47">
        <f t="shared" si="10"/>
        <v>1</v>
      </c>
      <c r="R12" s="47">
        <f t="shared" si="10"/>
        <v>0</v>
      </c>
      <c r="S12" s="47">
        <f t="shared" si="10"/>
        <v>0</v>
      </c>
      <c r="T12" s="47">
        <f t="shared" si="10"/>
        <v>0</v>
      </c>
      <c r="U12" s="47">
        <f t="shared" si="10"/>
        <v>0</v>
      </c>
      <c r="V12" s="47">
        <f t="shared" si="10"/>
        <v>0</v>
      </c>
      <c r="W12" s="47">
        <f t="shared" si="10"/>
        <v>0</v>
      </c>
      <c r="X12" s="47">
        <f t="shared" si="10"/>
        <v>0</v>
      </c>
      <c r="Y12" s="47">
        <f t="shared" si="10"/>
        <v>0</v>
      </c>
      <c r="Z12" s="47">
        <f t="shared" si="10"/>
        <v>0</v>
      </c>
      <c r="AA12" s="47">
        <f t="shared" si="10"/>
        <v>0</v>
      </c>
    </row>
    <row r="13" spans="1:27">
      <c r="A13" s="6" t="str">
        <f t="shared" ref="A13:AA13" si="11">A33</f>
        <v>Oshana</v>
      </c>
      <c r="B13" s="6">
        <f t="shared" si="11"/>
        <v>97</v>
      </c>
      <c r="C13" s="47">
        <f t="shared" si="11"/>
        <v>110</v>
      </c>
      <c r="D13" s="47">
        <f t="shared" si="11"/>
        <v>109</v>
      </c>
      <c r="E13" s="47">
        <f t="shared" si="11"/>
        <v>108</v>
      </c>
      <c r="F13" s="47">
        <f t="shared" si="11"/>
        <v>102</v>
      </c>
      <c r="G13" s="47">
        <f t="shared" si="11"/>
        <v>97</v>
      </c>
      <c r="H13" s="47">
        <f t="shared" si="11"/>
        <v>92</v>
      </c>
      <c r="I13" s="47">
        <f t="shared" si="11"/>
        <v>90</v>
      </c>
      <c r="J13" s="47">
        <f t="shared" si="11"/>
        <v>73</v>
      </c>
      <c r="K13" s="47">
        <f t="shared" si="11"/>
        <v>72</v>
      </c>
      <c r="L13" s="47">
        <f t="shared" si="11"/>
        <v>72</v>
      </c>
      <c r="M13" s="47">
        <f t="shared" si="11"/>
        <v>14</v>
      </c>
      <c r="N13" s="47">
        <f t="shared" si="11"/>
        <v>14</v>
      </c>
      <c r="O13" s="47">
        <f t="shared" si="11"/>
        <v>0</v>
      </c>
      <c r="P13" s="47">
        <f t="shared" si="11"/>
        <v>0</v>
      </c>
      <c r="Q13" s="47">
        <f t="shared" si="11"/>
        <v>0</v>
      </c>
      <c r="R13" s="47">
        <f t="shared" si="11"/>
        <v>0</v>
      </c>
      <c r="S13" s="47">
        <f t="shared" si="11"/>
        <v>1</v>
      </c>
      <c r="T13" s="47">
        <f t="shared" si="11"/>
        <v>0</v>
      </c>
      <c r="U13" s="47">
        <f t="shared" si="11"/>
        <v>0</v>
      </c>
      <c r="V13" s="47">
        <f t="shared" si="11"/>
        <v>0</v>
      </c>
      <c r="W13" s="47">
        <f t="shared" si="11"/>
        <v>0</v>
      </c>
      <c r="X13" s="47">
        <f t="shared" si="11"/>
        <v>0</v>
      </c>
      <c r="Y13" s="47">
        <f t="shared" si="11"/>
        <v>0</v>
      </c>
      <c r="Z13" s="47">
        <f t="shared" si="11"/>
        <v>0</v>
      </c>
      <c r="AA13" s="47">
        <f t="shared" si="11"/>
        <v>0</v>
      </c>
    </row>
    <row r="14" spans="1:27">
      <c r="A14" s="6" t="str">
        <f t="shared" ref="A14:AA14" si="12">A34</f>
        <v>Oshikoto</v>
      </c>
      <c r="B14" s="6">
        <f t="shared" si="12"/>
        <v>161</v>
      </c>
      <c r="C14" s="47">
        <f t="shared" si="12"/>
        <v>199</v>
      </c>
      <c r="D14" s="47">
        <f t="shared" si="12"/>
        <v>199</v>
      </c>
      <c r="E14" s="47">
        <f t="shared" si="12"/>
        <v>195</v>
      </c>
      <c r="F14" s="47">
        <f t="shared" si="12"/>
        <v>179</v>
      </c>
      <c r="G14" s="47">
        <f t="shared" si="12"/>
        <v>163</v>
      </c>
      <c r="H14" s="47">
        <f t="shared" si="12"/>
        <v>148</v>
      </c>
      <c r="I14" s="47">
        <f t="shared" si="12"/>
        <v>145</v>
      </c>
      <c r="J14" s="47">
        <f t="shared" si="12"/>
        <v>98</v>
      </c>
      <c r="K14" s="47">
        <f t="shared" si="12"/>
        <v>94</v>
      </c>
      <c r="L14" s="47">
        <f t="shared" si="12"/>
        <v>89</v>
      </c>
      <c r="M14" s="47">
        <f t="shared" si="12"/>
        <v>18</v>
      </c>
      <c r="N14" s="47">
        <f t="shared" si="12"/>
        <v>16</v>
      </c>
      <c r="O14" s="47">
        <f t="shared" si="12"/>
        <v>0</v>
      </c>
      <c r="P14" s="47">
        <f t="shared" si="12"/>
        <v>0</v>
      </c>
      <c r="Q14" s="47">
        <f t="shared" si="12"/>
        <v>0</v>
      </c>
      <c r="R14" s="47">
        <f t="shared" si="12"/>
        <v>0</v>
      </c>
      <c r="S14" s="47">
        <f t="shared" si="12"/>
        <v>1</v>
      </c>
      <c r="T14" s="47">
        <f t="shared" si="12"/>
        <v>0</v>
      </c>
      <c r="U14" s="47">
        <f t="shared" si="12"/>
        <v>0</v>
      </c>
      <c r="V14" s="47">
        <f t="shared" si="12"/>
        <v>0</v>
      </c>
      <c r="W14" s="47">
        <f t="shared" si="12"/>
        <v>0</v>
      </c>
      <c r="X14" s="47">
        <f t="shared" si="12"/>
        <v>0</v>
      </c>
      <c r="Y14" s="47">
        <f t="shared" si="12"/>
        <v>0</v>
      </c>
      <c r="Z14" s="47">
        <f t="shared" si="12"/>
        <v>0</v>
      </c>
      <c r="AA14" s="47">
        <f t="shared" si="12"/>
        <v>0</v>
      </c>
    </row>
    <row r="15" spans="1:27">
      <c r="A15" s="6" t="str">
        <f t="shared" ref="A15:AA15" si="13">A35</f>
        <v>Otjozondjupa</v>
      </c>
      <c r="B15" s="6">
        <f t="shared" si="13"/>
        <v>53</v>
      </c>
      <c r="C15" s="47">
        <f t="shared" si="13"/>
        <v>60</v>
      </c>
      <c r="D15" s="47">
        <f t="shared" si="13"/>
        <v>61</v>
      </c>
      <c r="E15" s="47">
        <f t="shared" si="13"/>
        <v>60</v>
      </c>
      <c r="F15" s="47">
        <f t="shared" si="13"/>
        <v>59</v>
      </c>
      <c r="G15" s="47">
        <f t="shared" si="13"/>
        <v>57</v>
      </c>
      <c r="H15" s="47">
        <f t="shared" si="13"/>
        <v>56</v>
      </c>
      <c r="I15" s="47">
        <f t="shared" si="13"/>
        <v>51</v>
      </c>
      <c r="J15" s="47">
        <f t="shared" si="13"/>
        <v>28</v>
      </c>
      <c r="K15" s="47">
        <f t="shared" si="13"/>
        <v>27</v>
      </c>
      <c r="L15" s="47">
        <f t="shared" si="13"/>
        <v>27</v>
      </c>
      <c r="M15" s="47">
        <f t="shared" si="13"/>
        <v>16</v>
      </c>
      <c r="N15" s="47">
        <f t="shared" si="13"/>
        <v>14</v>
      </c>
      <c r="O15" s="47">
        <f t="shared" si="13"/>
        <v>0</v>
      </c>
      <c r="P15" s="47">
        <f t="shared" si="13"/>
        <v>1</v>
      </c>
      <c r="Q15" s="47">
        <f t="shared" si="13"/>
        <v>1</v>
      </c>
      <c r="R15" s="47">
        <f t="shared" si="13"/>
        <v>0</v>
      </c>
      <c r="S15" s="47">
        <f t="shared" si="13"/>
        <v>13</v>
      </c>
      <c r="T15" s="47">
        <f t="shared" si="13"/>
        <v>0</v>
      </c>
      <c r="U15" s="47">
        <f t="shared" si="13"/>
        <v>0</v>
      </c>
      <c r="V15" s="47">
        <f t="shared" si="13"/>
        <v>0</v>
      </c>
      <c r="W15" s="47">
        <f t="shared" si="13"/>
        <v>0</v>
      </c>
      <c r="X15" s="47">
        <f t="shared" si="13"/>
        <v>0</v>
      </c>
      <c r="Y15" s="47">
        <f t="shared" si="13"/>
        <v>0</v>
      </c>
      <c r="Z15" s="47">
        <f t="shared" si="13"/>
        <v>0</v>
      </c>
      <c r="AA15" s="47">
        <f t="shared" si="13"/>
        <v>0</v>
      </c>
    </row>
    <row r="16" spans="1:27">
      <c r="A16" s="6" t="str">
        <f t="shared" ref="A16:AA16" si="14">A36</f>
        <v>Zambezi</v>
      </c>
      <c r="B16" s="6">
        <f t="shared" si="14"/>
        <v>98</v>
      </c>
      <c r="C16" s="47">
        <f t="shared" si="14"/>
        <v>98</v>
      </c>
      <c r="D16" s="47">
        <f t="shared" si="14"/>
        <v>98</v>
      </c>
      <c r="E16" s="47">
        <f t="shared" si="14"/>
        <v>98</v>
      </c>
      <c r="F16" s="47">
        <f t="shared" si="14"/>
        <v>95</v>
      </c>
      <c r="G16" s="47">
        <f t="shared" si="14"/>
        <v>80</v>
      </c>
      <c r="H16" s="47">
        <f t="shared" si="14"/>
        <v>78</v>
      </c>
      <c r="I16" s="47">
        <f t="shared" si="14"/>
        <v>78</v>
      </c>
      <c r="J16" s="47">
        <f t="shared" si="14"/>
        <v>57</v>
      </c>
      <c r="K16" s="47">
        <f t="shared" si="14"/>
        <v>55</v>
      </c>
      <c r="L16" s="47">
        <f t="shared" si="14"/>
        <v>55</v>
      </c>
      <c r="M16" s="47">
        <f t="shared" si="14"/>
        <v>10</v>
      </c>
      <c r="N16" s="47">
        <f t="shared" si="14"/>
        <v>10</v>
      </c>
      <c r="O16" s="47">
        <f t="shared" si="14"/>
        <v>0</v>
      </c>
      <c r="P16" s="47">
        <f t="shared" si="14"/>
        <v>0</v>
      </c>
      <c r="Q16" s="47">
        <f t="shared" si="14"/>
        <v>0</v>
      </c>
      <c r="R16" s="47">
        <f t="shared" si="14"/>
        <v>0</v>
      </c>
      <c r="S16" s="47">
        <f t="shared" si="14"/>
        <v>1</v>
      </c>
      <c r="T16" s="47">
        <f t="shared" si="14"/>
        <v>0</v>
      </c>
      <c r="U16" s="47">
        <f t="shared" si="14"/>
        <v>0</v>
      </c>
      <c r="V16" s="47">
        <f t="shared" si="14"/>
        <v>0</v>
      </c>
      <c r="W16" s="47">
        <f t="shared" si="14"/>
        <v>0</v>
      </c>
      <c r="X16" s="47">
        <f t="shared" si="14"/>
        <v>0</v>
      </c>
      <c r="Y16" s="47">
        <f t="shared" si="14"/>
        <v>0</v>
      </c>
      <c r="Z16" s="47">
        <f t="shared" si="14"/>
        <v>0</v>
      </c>
      <c r="AA16" s="47">
        <f t="shared" si="14"/>
        <v>0</v>
      </c>
    </row>
    <row r="17" spans="1:30">
      <c r="U17" s="30"/>
      <c r="V17" s="30"/>
      <c r="W17" s="30"/>
      <c r="X17" s="30"/>
      <c r="Y17" s="30"/>
      <c r="Z17" s="30"/>
      <c r="AA17" s="30"/>
      <c r="AB17" s="30"/>
      <c r="AC17" s="30"/>
      <c r="AD17" s="30"/>
    </row>
    <row r="21" spans="1:30">
      <c r="A21" t="s">
        <v>50</v>
      </c>
      <c r="B21" t="s">
        <v>51</v>
      </c>
    </row>
    <row r="22" spans="1:30">
      <c r="A22" t="s">
        <v>52</v>
      </c>
      <c r="B22" t="s">
        <v>53</v>
      </c>
      <c r="C22" t="s">
        <v>54</v>
      </c>
      <c r="D22" t="s">
        <v>55</v>
      </c>
      <c r="E22" t="s">
        <v>56</v>
      </c>
      <c r="F22" t="s">
        <v>57</v>
      </c>
      <c r="G22" t="s">
        <v>58</v>
      </c>
      <c r="H22" t="s">
        <v>59</v>
      </c>
      <c r="I22" t="s">
        <v>60</v>
      </c>
      <c r="J22" t="s">
        <v>61</v>
      </c>
      <c r="K22" t="s">
        <v>62</v>
      </c>
      <c r="L22" t="s">
        <v>63</v>
      </c>
      <c r="M22" t="s">
        <v>64</v>
      </c>
      <c r="N22" t="s">
        <v>65</v>
      </c>
      <c r="O22" t="s">
        <v>66</v>
      </c>
      <c r="P22" t="s">
        <v>67</v>
      </c>
      <c r="Q22" t="s">
        <v>68</v>
      </c>
      <c r="R22" t="s">
        <v>69</v>
      </c>
      <c r="S22" t="s">
        <v>70</v>
      </c>
      <c r="T22" t="s">
        <v>71</v>
      </c>
      <c r="U22" t="s">
        <v>72</v>
      </c>
      <c r="V22" t="s">
        <v>73</v>
      </c>
      <c r="W22" t="s">
        <v>74</v>
      </c>
      <c r="X22" t="s">
        <v>75</v>
      </c>
      <c r="Y22" t="s">
        <v>76</v>
      </c>
      <c r="Z22" t="s">
        <v>77</v>
      </c>
      <c r="AA22" t="s">
        <v>78</v>
      </c>
    </row>
    <row r="23" spans="1:30">
      <c r="A23" t="s">
        <v>82</v>
      </c>
      <c r="B23">
        <v>39</v>
      </c>
      <c r="C23">
        <v>41</v>
      </c>
      <c r="D23">
        <v>41</v>
      </c>
      <c r="E23">
        <v>41</v>
      </c>
      <c r="F23">
        <v>41</v>
      </c>
      <c r="G23">
        <v>41</v>
      </c>
      <c r="H23">
        <v>40</v>
      </c>
      <c r="I23">
        <v>41</v>
      </c>
      <c r="J23">
        <v>20</v>
      </c>
      <c r="K23">
        <v>18</v>
      </c>
      <c r="L23">
        <v>19</v>
      </c>
      <c r="M23">
        <v>11</v>
      </c>
      <c r="N23">
        <v>10</v>
      </c>
      <c r="O23">
        <v>0</v>
      </c>
      <c r="P23" s="16">
        <v>0</v>
      </c>
      <c r="Q23" s="16">
        <v>0</v>
      </c>
      <c r="R23" s="16">
        <v>0</v>
      </c>
      <c r="S23" s="16">
        <v>4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1</v>
      </c>
    </row>
    <row r="24" spans="1:30">
      <c r="A24" t="s">
        <v>6</v>
      </c>
      <c r="B24">
        <v>41</v>
      </c>
      <c r="C24">
        <v>48</v>
      </c>
      <c r="D24">
        <v>48</v>
      </c>
      <c r="E24">
        <v>48</v>
      </c>
      <c r="F24">
        <v>47</v>
      </c>
      <c r="G24">
        <v>45</v>
      </c>
      <c r="H24">
        <v>44</v>
      </c>
      <c r="I24">
        <v>42</v>
      </c>
      <c r="J24">
        <v>27</v>
      </c>
      <c r="K24">
        <v>25</v>
      </c>
      <c r="L24">
        <v>26</v>
      </c>
      <c r="M24">
        <v>21</v>
      </c>
      <c r="N24">
        <v>19</v>
      </c>
      <c r="O24">
        <v>0</v>
      </c>
      <c r="P24" s="16">
        <v>0</v>
      </c>
      <c r="Q24" s="16">
        <v>0</v>
      </c>
      <c r="R24" s="16">
        <v>0</v>
      </c>
      <c r="S24" s="16">
        <v>9</v>
      </c>
      <c r="T24" s="16">
        <v>1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30">
      <c r="A25" t="s">
        <v>10</v>
      </c>
      <c r="B25">
        <v>40</v>
      </c>
      <c r="C25">
        <v>46</v>
      </c>
      <c r="D25">
        <v>46</v>
      </c>
      <c r="E25">
        <v>45</v>
      </c>
      <c r="F25">
        <v>45</v>
      </c>
      <c r="G25">
        <v>46</v>
      </c>
      <c r="H25">
        <v>46</v>
      </c>
      <c r="I25">
        <v>46</v>
      </c>
      <c r="J25">
        <v>18</v>
      </c>
      <c r="K25">
        <v>18</v>
      </c>
      <c r="L25">
        <v>18</v>
      </c>
      <c r="M25">
        <v>8</v>
      </c>
      <c r="N25">
        <v>8</v>
      </c>
      <c r="O25">
        <v>0</v>
      </c>
      <c r="P25" s="16">
        <v>0</v>
      </c>
      <c r="Q25" s="16">
        <v>1</v>
      </c>
      <c r="R25" s="16">
        <v>1</v>
      </c>
      <c r="S25" s="16">
        <v>15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30">
      <c r="A26" t="s">
        <v>79</v>
      </c>
      <c r="B26">
        <v>81</v>
      </c>
      <c r="C26">
        <v>150</v>
      </c>
      <c r="D26">
        <v>147</v>
      </c>
      <c r="E26">
        <v>136</v>
      </c>
      <c r="F26">
        <v>103</v>
      </c>
      <c r="G26">
        <v>80</v>
      </c>
      <c r="H26">
        <v>77</v>
      </c>
      <c r="I26">
        <v>73</v>
      </c>
      <c r="J26">
        <v>44</v>
      </c>
      <c r="K26">
        <v>43</v>
      </c>
      <c r="L26">
        <v>42</v>
      </c>
      <c r="M26">
        <v>13</v>
      </c>
      <c r="N26">
        <v>13</v>
      </c>
      <c r="O26">
        <v>0</v>
      </c>
      <c r="P26" s="16">
        <v>0</v>
      </c>
      <c r="Q26" s="16">
        <v>0</v>
      </c>
      <c r="R26" s="16">
        <v>0</v>
      </c>
      <c r="S26" s="16">
        <v>4</v>
      </c>
      <c r="T26" s="16">
        <v>1</v>
      </c>
      <c r="U26" s="16">
        <v>1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30">
      <c r="A27" t="s">
        <v>80</v>
      </c>
      <c r="B27">
        <v>89</v>
      </c>
      <c r="C27">
        <v>167</v>
      </c>
      <c r="D27">
        <v>166</v>
      </c>
      <c r="E27">
        <v>152</v>
      </c>
      <c r="F27">
        <v>104</v>
      </c>
      <c r="G27">
        <v>76</v>
      </c>
      <c r="H27">
        <v>74</v>
      </c>
      <c r="I27">
        <v>71</v>
      </c>
      <c r="J27">
        <v>30</v>
      </c>
      <c r="K27">
        <v>30</v>
      </c>
      <c r="L27">
        <v>30</v>
      </c>
      <c r="M27">
        <v>7</v>
      </c>
      <c r="N27">
        <v>7</v>
      </c>
      <c r="O27">
        <v>0</v>
      </c>
      <c r="P27" s="16">
        <v>0</v>
      </c>
      <c r="Q27" s="16">
        <v>0</v>
      </c>
      <c r="R27" s="16">
        <v>0</v>
      </c>
      <c r="S27" s="16">
        <v>1</v>
      </c>
      <c r="T27" s="16">
        <v>0</v>
      </c>
      <c r="U27" s="16">
        <v>0</v>
      </c>
      <c r="V27" s="16">
        <v>2</v>
      </c>
      <c r="W27" s="16">
        <v>1</v>
      </c>
      <c r="X27" s="16">
        <v>1</v>
      </c>
      <c r="Y27" s="16">
        <v>0</v>
      </c>
      <c r="Z27" s="16">
        <v>0</v>
      </c>
      <c r="AA27" s="16">
        <v>0</v>
      </c>
    </row>
    <row r="28" spans="1:30">
      <c r="A28" t="s">
        <v>9</v>
      </c>
      <c r="B28">
        <v>64</v>
      </c>
      <c r="C28">
        <v>75</v>
      </c>
      <c r="D28">
        <v>73</v>
      </c>
      <c r="E28">
        <v>73</v>
      </c>
      <c r="F28">
        <v>73</v>
      </c>
      <c r="G28">
        <v>73</v>
      </c>
      <c r="H28">
        <v>72</v>
      </c>
      <c r="I28">
        <v>72</v>
      </c>
      <c r="J28">
        <v>48</v>
      </c>
      <c r="K28">
        <v>47</v>
      </c>
      <c r="L28">
        <v>44</v>
      </c>
      <c r="M28">
        <v>37</v>
      </c>
      <c r="N28">
        <v>37</v>
      </c>
      <c r="O28">
        <v>1</v>
      </c>
      <c r="P28" s="16">
        <v>2</v>
      </c>
      <c r="Q28" s="16">
        <v>2</v>
      </c>
      <c r="R28" s="16">
        <v>0</v>
      </c>
      <c r="S28" s="16">
        <v>11</v>
      </c>
      <c r="T28" s="16">
        <v>0</v>
      </c>
      <c r="U28" s="16">
        <v>0</v>
      </c>
      <c r="V28" s="16">
        <v>0</v>
      </c>
      <c r="W28" s="16">
        <v>1</v>
      </c>
      <c r="X28" s="16">
        <v>1</v>
      </c>
      <c r="Y28" s="16">
        <v>1</v>
      </c>
      <c r="Z28" s="16">
        <v>1</v>
      </c>
      <c r="AA28" s="16">
        <v>2</v>
      </c>
    </row>
    <row r="29" spans="1:30">
      <c r="A29" t="s">
        <v>5</v>
      </c>
      <c r="B29">
        <v>61</v>
      </c>
      <c r="C29">
        <v>66</v>
      </c>
      <c r="D29">
        <v>66</v>
      </c>
      <c r="E29">
        <v>65</v>
      </c>
      <c r="F29">
        <v>63</v>
      </c>
      <c r="G29">
        <v>60</v>
      </c>
      <c r="H29">
        <v>56</v>
      </c>
      <c r="I29">
        <v>55</v>
      </c>
      <c r="J29">
        <v>21</v>
      </c>
      <c r="K29">
        <v>19</v>
      </c>
      <c r="L29">
        <v>17</v>
      </c>
      <c r="M29">
        <v>6</v>
      </c>
      <c r="N29">
        <v>6</v>
      </c>
      <c r="O29">
        <v>0</v>
      </c>
      <c r="P29" s="16">
        <v>0</v>
      </c>
      <c r="Q29" s="16">
        <v>0</v>
      </c>
      <c r="R29" s="16">
        <v>0</v>
      </c>
      <c r="S29" s="16">
        <v>1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30">
      <c r="A30" t="s">
        <v>1</v>
      </c>
      <c r="B30">
        <v>184</v>
      </c>
      <c r="C30">
        <v>237</v>
      </c>
      <c r="D30">
        <v>233</v>
      </c>
      <c r="E30">
        <v>231</v>
      </c>
      <c r="F30">
        <v>227</v>
      </c>
      <c r="G30">
        <v>226</v>
      </c>
      <c r="H30">
        <v>207</v>
      </c>
      <c r="I30">
        <v>203</v>
      </c>
      <c r="J30">
        <v>155</v>
      </c>
      <c r="K30">
        <v>151</v>
      </c>
      <c r="L30">
        <v>143</v>
      </c>
      <c r="M30">
        <v>12</v>
      </c>
      <c r="N30">
        <v>12</v>
      </c>
      <c r="O30">
        <v>0</v>
      </c>
      <c r="P30" s="16">
        <v>0</v>
      </c>
      <c r="Q30" s="16">
        <v>0</v>
      </c>
      <c r="R30" s="16">
        <v>0</v>
      </c>
      <c r="S30" s="16">
        <v>1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30">
      <c r="A31" t="s">
        <v>8</v>
      </c>
      <c r="B31">
        <v>31</v>
      </c>
      <c r="C31">
        <v>35</v>
      </c>
      <c r="D31">
        <v>35</v>
      </c>
      <c r="E31">
        <v>35</v>
      </c>
      <c r="F31">
        <v>34</v>
      </c>
      <c r="G31">
        <v>34</v>
      </c>
      <c r="H31">
        <v>33</v>
      </c>
      <c r="I31">
        <v>33</v>
      </c>
      <c r="J31">
        <v>12</v>
      </c>
      <c r="K31">
        <v>12</v>
      </c>
      <c r="L31">
        <v>12</v>
      </c>
      <c r="M31">
        <v>6</v>
      </c>
      <c r="N31">
        <v>6</v>
      </c>
      <c r="O31">
        <v>0</v>
      </c>
      <c r="P31" s="16">
        <v>0</v>
      </c>
      <c r="Q31" s="16">
        <v>0</v>
      </c>
      <c r="R31" s="16">
        <v>0</v>
      </c>
      <c r="S31" s="16">
        <v>2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30">
      <c r="A32" t="s">
        <v>3</v>
      </c>
      <c r="B32">
        <v>173</v>
      </c>
      <c r="C32">
        <v>246</v>
      </c>
      <c r="D32">
        <v>246</v>
      </c>
      <c r="E32">
        <v>245</v>
      </c>
      <c r="F32">
        <v>214</v>
      </c>
      <c r="G32">
        <v>205</v>
      </c>
      <c r="H32">
        <v>197</v>
      </c>
      <c r="I32">
        <v>195</v>
      </c>
      <c r="J32">
        <v>147</v>
      </c>
      <c r="K32">
        <v>140</v>
      </c>
      <c r="L32">
        <v>137</v>
      </c>
      <c r="M32">
        <v>17</v>
      </c>
      <c r="N32">
        <v>16</v>
      </c>
      <c r="O32">
        <v>0</v>
      </c>
      <c r="P32" s="16">
        <v>0</v>
      </c>
      <c r="Q32" s="16">
        <v>1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>
      <c r="A33" t="s">
        <v>4</v>
      </c>
      <c r="B33">
        <v>97</v>
      </c>
      <c r="C33">
        <v>110</v>
      </c>
      <c r="D33">
        <v>109</v>
      </c>
      <c r="E33">
        <v>108</v>
      </c>
      <c r="F33">
        <v>102</v>
      </c>
      <c r="G33">
        <v>97</v>
      </c>
      <c r="H33">
        <v>92</v>
      </c>
      <c r="I33">
        <v>90</v>
      </c>
      <c r="J33">
        <v>73</v>
      </c>
      <c r="K33">
        <v>72</v>
      </c>
      <c r="L33">
        <v>72</v>
      </c>
      <c r="M33">
        <v>14</v>
      </c>
      <c r="N33">
        <v>14</v>
      </c>
      <c r="O33">
        <v>0</v>
      </c>
      <c r="P33" s="16">
        <v>0</v>
      </c>
      <c r="Q33" s="16">
        <v>0</v>
      </c>
      <c r="R33" s="16">
        <v>0</v>
      </c>
      <c r="S33" s="16">
        <v>1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>
      <c r="A34" t="s">
        <v>2</v>
      </c>
      <c r="B34">
        <v>161</v>
      </c>
      <c r="C34">
        <v>199</v>
      </c>
      <c r="D34">
        <v>199</v>
      </c>
      <c r="E34">
        <v>195</v>
      </c>
      <c r="F34">
        <v>179</v>
      </c>
      <c r="G34">
        <v>163</v>
      </c>
      <c r="H34">
        <v>148</v>
      </c>
      <c r="I34">
        <v>145</v>
      </c>
      <c r="J34">
        <v>98</v>
      </c>
      <c r="K34">
        <v>94</v>
      </c>
      <c r="L34">
        <v>89</v>
      </c>
      <c r="M34">
        <v>18</v>
      </c>
      <c r="N34">
        <v>16</v>
      </c>
      <c r="O34">
        <v>0</v>
      </c>
      <c r="P34" s="16">
        <v>0</v>
      </c>
      <c r="Q34" s="16">
        <v>0</v>
      </c>
      <c r="R34" s="16">
        <v>0</v>
      </c>
      <c r="S34" s="16">
        <v>1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>
      <c r="A35" t="s">
        <v>7</v>
      </c>
      <c r="B35">
        <v>53</v>
      </c>
      <c r="C35">
        <v>60</v>
      </c>
      <c r="D35">
        <v>61</v>
      </c>
      <c r="E35">
        <v>60</v>
      </c>
      <c r="F35">
        <v>59</v>
      </c>
      <c r="G35">
        <v>57</v>
      </c>
      <c r="H35">
        <v>56</v>
      </c>
      <c r="I35">
        <v>51</v>
      </c>
      <c r="J35">
        <v>28</v>
      </c>
      <c r="K35">
        <v>27</v>
      </c>
      <c r="L35">
        <v>27</v>
      </c>
      <c r="M35">
        <v>16</v>
      </c>
      <c r="N35">
        <v>14</v>
      </c>
      <c r="O35">
        <v>0</v>
      </c>
      <c r="P35" s="16">
        <v>1</v>
      </c>
      <c r="Q35" s="16">
        <v>1</v>
      </c>
      <c r="R35" s="16">
        <v>0</v>
      </c>
      <c r="S35" s="16">
        <v>13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>
      <c r="A36" t="s">
        <v>81</v>
      </c>
      <c r="B36">
        <v>98</v>
      </c>
      <c r="C36">
        <v>98</v>
      </c>
      <c r="D36">
        <v>98</v>
      </c>
      <c r="E36">
        <v>98</v>
      </c>
      <c r="F36">
        <v>95</v>
      </c>
      <c r="G36">
        <v>80</v>
      </c>
      <c r="H36">
        <v>78</v>
      </c>
      <c r="I36">
        <v>78</v>
      </c>
      <c r="J36">
        <v>57</v>
      </c>
      <c r="K36">
        <v>55</v>
      </c>
      <c r="L36">
        <v>55</v>
      </c>
      <c r="M36">
        <v>10</v>
      </c>
      <c r="N36">
        <v>10</v>
      </c>
      <c r="O36">
        <v>0</v>
      </c>
      <c r="P36">
        <v>0</v>
      </c>
      <c r="Q36">
        <v>0</v>
      </c>
      <c r="R36">
        <v>0</v>
      </c>
      <c r="S36">
        <v>1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 s="16">
        <v>0</v>
      </c>
      <c r="AA36" s="16">
        <v>0</v>
      </c>
    </row>
    <row r="42" spans="1:27">
      <c r="A42" t="s">
        <v>52</v>
      </c>
      <c r="B42" t="s">
        <v>53</v>
      </c>
      <c r="C42" t="s">
        <v>54</v>
      </c>
      <c r="D42" t="s">
        <v>55</v>
      </c>
      <c r="E42" t="s">
        <v>56</v>
      </c>
      <c r="F42" t="s">
        <v>57</v>
      </c>
      <c r="G42" t="s">
        <v>58</v>
      </c>
      <c r="H42" t="s">
        <v>59</v>
      </c>
      <c r="I42" t="s">
        <v>60</v>
      </c>
      <c r="J42" t="s">
        <v>61</v>
      </c>
      <c r="K42" t="s">
        <v>62</v>
      </c>
      <c r="L42" t="s">
        <v>63</v>
      </c>
      <c r="M42" t="s">
        <v>64</v>
      </c>
      <c r="N42" t="s">
        <v>65</v>
      </c>
      <c r="O42" t="s">
        <v>66</v>
      </c>
      <c r="P42" t="s">
        <v>67</v>
      </c>
      <c r="Q42" t="s">
        <v>68</v>
      </c>
      <c r="R42" t="s">
        <v>69</v>
      </c>
      <c r="S42" t="s">
        <v>70</v>
      </c>
      <c r="T42" t="s">
        <v>71</v>
      </c>
      <c r="U42" t="s">
        <v>72</v>
      </c>
      <c r="V42" t="s">
        <v>73</v>
      </c>
      <c r="W42" t="s">
        <v>74</v>
      </c>
      <c r="X42" t="s">
        <v>75</v>
      </c>
      <c r="Y42" t="s">
        <v>76</v>
      </c>
      <c r="Z42" t="s">
        <v>77</v>
      </c>
      <c r="AA42" t="s">
        <v>78</v>
      </c>
    </row>
    <row r="43" spans="1:27">
      <c r="A43" t="s">
        <v>82</v>
      </c>
      <c r="B43">
        <v>39</v>
      </c>
      <c r="C43">
        <v>41</v>
      </c>
      <c r="D43">
        <v>41</v>
      </c>
      <c r="E43">
        <v>41</v>
      </c>
      <c r="F43">
        <v>41</v>
      </c>
      <c r="G43">
        <v>41</v>
      </c>
      <c r="H43">
        <v>40</v>
      </c>
      <c r="I43">
        <v>41</v>
      </c>
      <c r="J43">
        <v>20</v>
      </c>
      <c r="K43">
        <v>18</v>
      </c>
      <c r="L43">
        <v>19</v>
      </c>
      <c r="M43">
        <v>11</v>
      </c>
      <c r="N43">
        <v>10</v>
      </c>
      <c r="O43">
        <v>0</v>
      </c>
      <c r="P43">
        <v>0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</v>
      </c>
    </row>
    <row r="44" spans="1:27">
      <c r="A44" t="s">
        <v>6</v>
      </c>
      <c r="B44">
        <v>41</v>
      </c>
      <c r="C44">
        <v>48</v>
      </c>
      <c r="D44">
        <v>48</v>
      </c>
      <c r="E44">
        <v>48</v>
      </c>
      <c r="F44">
        <v>47</v>
      </c>
      <c r="G44">
        <v>45</v>
      </c>
      <c r="H44">
        <v>44</v>
      </c>
      <c r="I44">
        <v>42</v>
      </c>
      <c r="J44">
        <v>27</v>
      </c>
      <c r="K44">
        <v>25</v>
      </c>
      <c r="L44">
        <v>26</v>
      </c>
      <c r="M44">
        <v>21</v>
      </c>
      <c r="N44">
        <v>19</v>
      </c>
      <c r="O44">
        <v>0</v>
      </c>
      <c r="P44">
        <v>0</v>
      </c>
      <c r="Q44">
        <v>0</v>
      </c>
      <c r="R44">
        <v>0</v>
      </c>
      <c r="S44">
        <v>9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>
      <c r="A45" t="s">
        <v>10</v>
      </c>
      <c r="B45">
        <v>40</v>
      </c>
      <c r="C45">
        <v>46</v>
      </c>
      <c r="D45">
        <v>46</v>
      </c>
      <c r="E45">
        <v>45</v>
      </c>
      <c r="F45">
        <v>45</v>
      </c>
      <c r="G45">
        <v>46</v>
      </c>
      <c r="H45">
        <v>46</v>
      </c>
      <c r="I45">
        <v>46</v>
      </c>
      <c r="J45">
        <v>18</v>
      </c>
      <c r="K45">
        <v>18</v>
      </c>
      <c r="L45">
        <v>18</v>
      </c>
      <c r="M45">
        <v>8</v>
      </c>
      <c r="N45">
        <v>8</v>
      </c>
      <c r="O45">
        <v>0</v>
      </c>
      <c r="P45">
        <v>0</v>
      </c>
      <c r="Q45">
        <v>1</v>
      </c>
      <c r="R45">
        <v>1</v>
      </c>
      <c r="S45">
        <v>15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>
      <c r="A46" t="s">
        <v>79</v>
      </c>
      <c r="B46">
        <v>81</v>
      </c>
      <c r="C46">
        <v>150</v>
      </c>
      <c r="D46">
        <v>147</v>
      </c>
      <c r="E46">
        <v>136</v>
      </c>
      <c r="F46">
        <v>103</v>
      </c>
      <c r="G46">
        <v>80</v>
      </c>
      <c r="H46">
        <v>77</v>
      </c>
      <c r="I46">
        <v>73</v>
      </c>
      <c r="J46">
        <v>44</v>
      </c>
      <c r="K46">
        <v>43</v>
      </c>
      <c r="L46">
        <v>42</v>
      </c>
      <c r="M46">
        <v>13</v>
      </c>
      <c r="N46">
        <v>13</v>
      </c>
      <c r="O46">
        <v>0</v>
      </c>
      <c r="P46">
        <v>0</v>
      </c>
      <c r="Q46">
        <v>0</v>
      </c>
      <c r="R46">
        <v>0</v>
      </c>
      <c r="S46">
        <v>4</v>
      </c>
      <c r="T46">
        <v>1</v>
      </c>
      <c r="U46">
        <v>1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>
      <c r="A47" t="s">
        <v>80</v>
      </c>
      <c r="B47">
        <v>89</v>
      </c>
      <c r="C47">
        <v>167</v>
      </c>
      <c r="D47">
        <v>166</v>
      </c>
      <c r="E47">
        <v>152</v>
      </c>
      <c r="F47">
        <v>104</v>
      </c>
      <c r="G47">
        <v>76</v>
      </c>
      <c r="H47">
        <v>74</v>
      </c>
      <c r="I47">
        <v>71</v>
      </c>
      <c r="J47">
        <v>30</v>
      </c>
      <c r="K47">
        <v>30</v>
      </c>
      <c r="L47">
        <v>30</v>
      </c>
      <c r="M47">
        <v>7</v>
      </c>
      <c r="N47">
        <v>7</v>
      </c>
      <c r="O47">
        <v>0</v>
      </c>
      <c r="P47">
        <v>0</v>
      </c>
      <c r="Q47">
        <v>0</v>
      </c>
      <c r="R47">
        <v>0</v>
      </c>
      <c r="S47">
        <v>1</v>
      </c>
      <c r="T47">
        <v>0</v>
      </c>
      <c r="U47">
        <v>0</v>
      </c>
      <c r="V47">
        <v>2</v>
      </c>
      <c r="W47">
        <v>1</v>
      </c>
      <c r="X47">
        <v>1</v>
      </c>
      <c r="Y47">
        <v>0</v>
      </c>
      <c r="Z47">
        <v>0</v>
      </c>
      <c r="AA47">
        <v>0</v>
      </c>
    </row>
    <row r="48" spans="1:27">
      <c r="A48" t="s">
        <v>9</v>
      </c>
      <c r="B48">
        <v>64</v>
      </c>
      <c r="C48">
        <v>75</v>
      </c>
      <c r="D48">
        <v>73</v>
      </c>
      <c r="E48">
        <v>73</v>
      </c>
      <c r="F48">
        <v>73</v>
      </c>
      <c r="G48">
        <v>73</v>
      </c>
      <c r="H48">
        <v>72</v>
      </c>
      <c r="I48">
        <v>72</v>
      </c>
      <c r="J48">
        <v>48</v>
      </c>
      <c r="K48">
        <v>47</v>
      </c>
      <c r="L48">
        <v>44</v>
      </c>
      <c r="M48">
        <v>37</v>
      </c>
      <c r="N48">
        <v>37</v>
      </c>
      <c r="O48">
        <v>1</v>
      </c>
      <c r="P48">
        <v>2</v>
      </c>
      <c r="Q48">
        <v>2</v>
      </c>
      <c r="R48">
        <v>0</v>
      </c>
      <c r="S48">
        <v>11</v>
      </c>
      <c r="T48">
        <v>0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2</v>
      </c>
    </row>
    <row r="49" spans="1:27">
      <c r="A49" t="s">
        <v>5</v>
      </c>
      <c r="B49">
        <v>61</v>
      </c>
      <c r="C49">
        <v>66</v>
      </c>
      <c r="D49">
        <v>66</v>
      </c>
      <c r="E49">
        <v>65</v>
      </c>
      <c r="F49">
        <v>63</v>
      </c>
      <c r="G49">
        <v>60</v>
      </c>
      <c r="H49">
        <v>56</v>
      </c>
      <c r="I49">
        <v>55</v>
      </c>
      <c r="J49">
        <v>21</v>
      </c>
      <c r="K49">
        <v>19</v>
      </c>
      <c r="L49">
        <v>17</v>
      </c>
      <c r="M49">
        <v>6</v>
      </c>
      <c r="N49">
        <v>6</v>
      </c>
      <c r="O49">
        <v>0</v>
      </c>
      <c r="P49">
        <v>0</v>
      </c>
      <c r="Q49">
        <v>0</v>
      </c>
      <c r="R49">
        <v>0</v>
      </c>
      <c r="S49">
        <v>1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>
      <c r="A50" t="s">
        <v>1</v>
      </c>
      <c r="B50">
        <v>184</v>
      </c>
      <c r="C50">
        <v>237</v>
      </c>
      <c r="D50">
        <v>233</v>
      </c>
      <c r="E50">
        <v>231</v>
      </c>
      <c r="F50">
        <v>227</v>
      </c>
      <c r="G50">
        <v>226</v>
      </c>
      <c r="H50">
        <v>207</v>
      </c>
      <c r="I50">
        <v>203</v>
      </c>
      <c r="J50">
        <v>155</v>
      </c>
      <c r="K50">
        <v>151</v>
      </c>
      <c r="L50">
        <v>143</v>
      </c>
      <c r="M50">
        <v>12</v>
      </c>
      <c r="N50">
        <v>12</v>
      </c>
      <c r="O50">
        <v>0</v>
      </c>
      <c r="P50">
        <v>0</v>
      </c>
      <c r="Q50">
        <v>0</v>
      </c>
      <c r="R50">
        <v>0</v>
      </c>
      <c r="S50">
        <v>1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>
      <c r="A51" t="s">
        <v>8</v>
      </c>
      <c r="B51">
        <v>31</v>
      </c>
      <c r="C51">
        <v>35</v>
      </c>
      <c r="D51">
        <v>35</v>
      </c>
      <c r="E51">
        <v>35</v>
      </c>
      <c r="F51">
        <v>34</v>
      </c>
      <c r="G51">
        <v>34</v>
      </c>
      <c r="H51">
        <v>33</v>
      </c>
      <c r="I51">
        <v>33</v>
      </c>
      <c r="J51">
        <v>12</v>
      </c>
      <c r="K51">
        <v>12</v>
      </c>
      <c r="L51">
        <v>12</v>
      </c>
      <c r="M51">
        <v>6</v>
      </c>
      <c r="N51">
        <v>6</v>
      </c>
      <c r="O51">
        <v>0</v>
      </c>
      <c r="P51">
        <v>0</v>
      </c>
      <c r="Q51">
        <v>0</v>
      </c>
      <c r="R51">
        <v>0</v>
      </c>
      <c r="S51">
        <v>2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>
      <c r="A52" t="s">
        <v>3</v>
      </c>
      <c r="B52">
        <v>173</v>
      </c>
      <c r="C52">
        <v>246</v>
      </c>
      <c r="D52">
        <v>246</v>
      </c>
      <c r="E52">
        <v>245</v>
      </c>
      <c r="F52">
        <v>214</v>
      </c>
      <c r="G52">
        <v>205</v>
      </c>
      <c r="H52">
        <v>197</v>
      </c>
      <c r="I52">
        <v>195</v>
      </c>
      <c r="J52">
        <v>147</v>
      </c>
      <c r="K52">
        <v>140</v>
      </c>
      <c r="L52">
        <v>137</v>
      </c>
      <c r="M52">
        <v>17</v>
      </c>
      <c r="N52">
        <v>16</v>
      </c>
      <c r="O52">
        <v>0</v>
      </c>
      <c r="P52">
        <v>0</v>
      </c>
      <c r="Q52">
        <v>1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>
      <c r="A53" t="s">
        <v>4</v>
      </c>
      <c r="B53">
        <v>97</v>
      </c>
      <c r="C53">
        <v>110</v>
      </c>
      <c r="D53">
        <v>109</v>
      </c>
      <c r="E53">
        <v>108</v>
      </c>
      <c r="F53">
        <v>102</v>
      </c>
      <c r="G53">
        <v>97</v>
      </c>
      <c r="H53">
        <v>92</v>
      </c>
      <c r="I53">
        <v>90</v>
      </c>
      <c r="J53">
        <v>73</v>
      </c>
      <c r="K53">
        <v>72</v>
      </c>
      <c r="L53">
        <v>72</v>
      </c>
      <c r="M53">
        <v>14</v>
      </c>
      <c r="N53">
        <v>14</v>
      </c>
      <c r="O53">
        <v>0</v>
      </c>
      <c r="P53">
        <v>0</v>
      </c>
      <c r="Q53">
        <v>0</v>
      </c>
      <c r="R53">
        <v>0</v>
      </c>
      <c r="S53">
        <v>1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>
      <c r="A54" t="s">
        <v>2</v>
      </c>
      <c r="B54">
        <v>161</v>
      </c>
      <c r="C54">
        <v>199</v>
      </c>
      <c r="D54">
        <v>199</v>
      </c>
      <c r="E54">
        <v>195</v>
      </c>
      <c r="F54">
        <v>179</v>
      </c>
      <c r="G54">
        <v>163</v>
      </c>
      <c r="H54">
        <v>148</v>
      </c>
      <c r="I54">
        <v>145</v>
      </c>
      <c r="J54">
        <v>98</v>
      </c>
      <c r="K54">
        <v>94</v>
      </c>
      <c r="L54">
        <v>89</v>
      </c>
      <c r="M54">
        <v>18</v>
      </c>
      <c r="N54">
        <v>16</v>
      </c>
      <c r="O54">
        <v>0</v>
      </c>
      <c r="P54">
        <v>0</v>
      </c>
      <c r="Q54">
        <v>0</v>
      </c>
      <c r="R54">
        <v>0</v>
      </c>
      <c r="S54">
        <v>1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>
      <c r="A55" t="s">
        <v>7</v>
      </c>
      <c r="B55">
        <v>53</v>
      </c>
      <c r="C55">
        <v>60</v>
      </c>
      <c r="D55">
        <v>61</v>
      </c>
      <c r="E55">
        <v>60</v>
      </c>
      <c r="F55">
        <v>59</v>
      </c>
      <c r="G55">
        <v>57</v>
      </c>
      <c r="H55">
        <v>56</v>
      </c>
      <c r="I55">
        <v>51</v>
      </c>
      <c r="J55">
        <v>28</v>
      </c>
      <c r="K55">
        <v>27</v>
      </c>
      <c r="L55">
        <v>27</v>
      </c>
      <c r="M55">
        <v>16</v>
      </c>
      <c r="N55">
        <v>14</v>
      </c>
      <c r="O55">
        <v>0</v>
      </c>
      <c r="P55">
        <v>1</v>
      </c>
      <c r="Q55">
        <v>1</v>
      </c>
      <c r="R55">
        <v>0</v>
      </c>
      <c r="S55">
        <v>13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>
      <c r="A56" t="s">
        <v>81</v>
      </c>
      <c r="B56">
        <v>98</v>
      </c>
      <c r="C56">
        <v>98</v>
      </c>
      <c r="D56">
        <v>98</v>
      </c>
      <c r="E56">
        <v>98</v>
      </c>
      <c r="F56">
        <v>95</v>
      </c>
      <c r="G56">
        <v>80</v>
      </c>
      <c r="H56">
        <v>78</v>
      </c>
      <c r="I56">
        <v>78</v>
      </c>
      <c r="J56">
        <v>57</v>
      </c>
      <c r="K56">
        <v>55</v>
      </c>
      <c r="L56">
        <v>55</v>
      </c>
      <c r="M56">
        <v>10</v>
      </c>
      <c r="N56">
        <v>10</v>
      </c>
      <c r="O56">
        <v>0</v>
      </c>
      <c r="P56">
        <v>0</v>
      </c>
      <c r="Q56">
        <v>0</v>
      </c>
      <c r="R56">
        <v>0</v>
      </c>
      <c r="S56">
        <v>1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</sheetData>
  <phoneticPr fontId="0" type="noConversion"/>
  <pageMargins left="0.75" right="0.75" top="1" bottom="1" header="0.5" footer="0.5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Table</vt:lpstr>
      <vt:lpstr>Schools</vt:lpstr>
      <vt:lpstr>Instructions</vt:lpstr>
      <vt:lpstr>Table!Print_Area</vt:lpstr>
    </vt:vector>
  </TitlesOfParts>
  <Company>Ministry of Basic Education, Sport and Culture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Friedhelm Voigts</dc:creator>
  <cp:lastModifiedBy>Windows User</cp:lastModifiedBy>
  <cp:lastPrinted>2012-04-18T14:22:08Z</cp:lastPrinted>
  <dcterms:created xsi:type="dcterms:W3CDTF">2001-11-05T08:38:04Z</dcterms:created>
  <dcterms:modified xsi:type="dcterms:W3CDTF">2017-07-12T11:20:49Z</dcterms:modified>
</cp:coreProperties>
</file>